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filterPrivacy="1" defaultThemeVersion="166925"/>
  <xr:revisionPtr revIDLastSave="0" documentId="8_{B83C5F01-ABEC-4699-B99D-DEA1BEDC944D}" xr6:coauthVersionLast="47" xr6:coauthVersionMax="47" xr10:uidLastSave="{00000000-0000-0000-0000-000000000000}"/>
  <bookViews>
    <workbookView xWindow="-108" yWindow="-108" windowWidth="23256" windowHeight="13896" firstSheet="1" activeTab="2" xr2:uid="{5483DBAB-F8D9-4D07-8840-AC47F9C153B4}"/>
  </bookViews>
  <sheets>
    <sheet name="Pasiūlymas" sheetId="1" r:id="rId1"/>
    <sheet name="Subtiekėjai ir priedai" sheetId="2" r:id="rId2"/>
    <sheet name="Specialieji reikalavimai" sheetId="9" r:id="rId3"/>
    <sheet name="Techninė specifikacija  V1" sheetId="3" r:id="rId4"/>
    <sheet name="Techninė specifikacija  V2" sheetId="19" r:id="rId5"/>
    <sheet name="Sheet6" sheetId="8" state="hidden"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9" l="1"/>
  <c r="A2" i="3" l="1"/>
  <c r="G30" i="1"/>
  <c r="H30" i="1" s="1"/>
</calcChain>
</file>

<file path=xl/sharedStrings.xml><?xml version="1.0" encoding="utf-8"?>
<sst xmlns="http://schemas.openxmlformats.org/spreadsheetml/2006/main" count="379" uniqueCount="311">
  <si>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</si>
  <si>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</si>
  <si>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</si>
  <si>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</si>
  <si>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</si>
  <si>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</si>
  <si>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</si>
  <si>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</si>
  <si>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</si>
  <si>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</si>
  <si>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</si>
  <si>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</si>
  <si>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</si>
  <si>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</si>
  <si>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</si>
  <si>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</si>
  <si>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</si>
  <si>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</si>
  <si>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</si>
  <si>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</si>
  <si>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</si>
  <si>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</si>
  <si>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</si>
  <si>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</si>
  <si>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</si>
  <si>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</si>
  <si>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</si>
  <si>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</si>
  <si>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</si>
  <si>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</si>
  <si>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</si>
  <si>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</si>
  <si>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</si>
  <si>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</si>
  <si>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</si>
  <si>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</si>
  <si>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</si>
  <si>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</si>
  <si>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</si>
  <si>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</si>
  <si>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</si>
  <si>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</si>
  <si>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</si>
  <si>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</si>
  <si>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</si>
  <si>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</si>
  <si>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</si>
  <si>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</si>
  <si>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</si>
  <si>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</si>
  <si>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</si>
  <si>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</si>
  <si>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</si>
  <si>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</si>
  <si>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</si>
  <si>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</si>
  <si>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</si>
  <si>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</si>
  <si>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2.1</t>
  </si>
  <si>
    <t>3.1</t>
  </si>
  <si>
    <t>3.2</t>
  </si>
  <si>
    <t>3.3</t>
  </si>
  <si>
    <t>3.4</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</si>
  <si>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</si>
  <si>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</si>
  <si>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</si>
  <si>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</si>
  <si>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</si>
  <si>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</si>
  <si>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</si>
  <si>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</si>
  <si>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t xml:space="preserve"> VšĮ Vilniaus universiteto ligoninė Santaros klinikos</t>
  </si>
  <si>
    <t>1. Mokymai ≥ 10 gydytojų. Trukmė ≥ 4 akademinės valandos.</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</si>
  <si>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</si>
  <si>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</si>
  <si>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8.</t>
  </si>
  <si>
    <t>Personalo mokymai:</t>
  </si>
  <si>
    <t>SPECIALIEJI REIKALAVIMAI</t>
  </si>
  <si>
    <t>Gamintojo įgaliojimas</t>
  </si>
  <si>
    <t>BPS priedai AK</t>
  </si>
  <si>
    <t>2.2</t>
  </si>
  <si>
    <t>2.3</t>
  </si>
  <si>
    <t>2.4</t>
  </si>
  <si>
    <t>8.1</t>
  </si>
  <si>
    <t>8.2</t>
  </si>
  <si>
    <t>8.3</t>
  </si>
  <si>
    <t>8.4</t>
  </si>
  <si>
    <t>8.5</t>
  </si>
  <si>
    <t>Tiekėjo arba įgalioto asmens vardas ir pavardė</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</si>
  <si>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</si>
  <si>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</si>
  <si>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1. Ne mažiau nei 36 mėn.</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</si>
  <si>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</si>
  <si>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</si>
  <si>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Kaustika su monopoliariniu ir bipoliariniu režimu</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</si>
  <si>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</si>
  <si>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</si>
  <si>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Elektrochirurgijos įrenginys</t>
  </si>
  <si>
    <t>Su modulinio tipo keičiamais, individualiai konfigūruojamais lizdais, skirtais prijungti įvairių standartų kabelių jungtis. Su galimybe prijungti dūmų ištraukimo sistemą</t>
  </si>
  <si>
    <t>3</t>
  </si>
  <si>
    <t>Būtini pjovimo režimai:</t>
  </si>
  <si>
    <t>Ne mažiau 4 skirtingų pjovimo režimų</t>
  </si>
  <si>
    <t>Monopoliarinis audinius tausojantis pjovimas su automatiniu įtampos reguliavimu, skirtas visiems elektrai laidiems audiniams:</t>
  </si>
  <si>
    <t>Monopoliarinis audinius tausojantis pjovimas su automatine elektros lanko intensyvumo kontrole, skirtas riebaliniams audiniams ir pjovimui vandenyje:</t>
  </si>
  <si>
    <t>Monopoliarinis pjovimas su intensyvia hemostaze skirtas atviroms ir endoskopinėms procedūroms, reikalaujančioms labai geros pradinės hemostazės.</t>
  </si>
  <si>
    <t>Būtina</t>
  </si>
  <si>
    <t>4</t>
  </si>
  <si>
    <t>4.1</t>
  </si>
  <si>
    <t xml:space="preserve">Monopoliarinis švelnus, minkštas koaguliavimas, apsaugantis audinius nuo karbonizavimo, sumažinantis elektrodo lipimą prie audinių. </t>
  </si>
  <si>
    <t>4.2</t>
  </si>
  <si>
    <t>4.4</t>
  </si>
  <si>
    <t>4.5</t>
  </si>
  <si>
    <t xml:space="preserve">Greitas bipoliarinis koaguliavimas, skirtas kraujagyslėms. </t>
  </si>
  <si>
    <t>5</t>
  </si>
  <si>
    <t>5.1</t>
  </si>
  <si>
    <t xml:space="preserve">Automatiškai iš elektrochirurgijos įrenginio </t>
  </si>
  <si>
    <t>5.2</t>
  </si>
  <si>
    <t>≥ 300 litrų/ min</t>
  </si>
  <si>
    <t>Priedai:</t>
  </si>
  <si>
    <t>6.1</t>
  </si>
  <si>
    <t>6.2</t>
  </si>
  <si>
    <t>6.3</t>
  </si>
  <si>
    <t>6.4</t>
  </si>
  <si>
    <t>Daugkartiniai monopoliariniai elektrodai – 4 vnt.</t>
  </si>
  <si>
    <t>1</t>
  </si>
  <si>
    <t>3.5</t>
  </si>
  <si>
    <t>3.6</t>
  </si>
  <si>
    <t>3.7</t>
  </si>
  <si>
    <t>3.8</t>
  </si>
  <si>
    <t>5.3</t>
  </si>
  <si>
    <t>5.4</t>
  </si>
  <si>
    <t>5.5</t>
  </si>
  <si>
    <t>5.6</t>
  </si>
  <si>
    <t>5.7</t>
  </si>
  <si>
    <t>5.8</t>
  </si>
  <si>
    <t>5.9</t>
  </si>
  <si>
    <t>1. Su pikinės galios arba lygiaverte sistema, skirta pjovimo pradžios pagreitinimui,</t>
  </si>
  <si>
    <t xml:space="preserve">2. Maksimali galia ≥ 400 W. </t>
  </si>
  <si>
    <t>2. Maksimali galia ≥ 400 W.</t>
  </si>
  <si>
    <t>Bipoliarinis pjovimas su automatiniu  įtampos reguliavimu, skirtas visiems elektrai laidiems audiniams</t>
  </si>
  <si>
    <t>Maksimali galia ≥ 120 W</t>
  </si>
  <si>
    <t>Maksimali galia ≥ 240 W</t>
  </si>
  <si>
    <t>Reikalavimai koaguliavimo režimams</t>
  </si>
  <si>
    <t>1. Su automatiniu pikinės įtampos reguliavimu. Su Auto Stop funkcija,</t>
  </si>
  <si>
    <t>2. Maksimali galia ≥ 240 W.</t>
  </si>
  <si>
    <t>Monopoliarinis efektyvus, greitas koaguliavimas</t>
  </si>
  <si>
    <t>1. Su Auto Stop funkcija. Su automatiniu pikinės įtampos reguliavimu,</t>
  </si>
  <si>
    <t>2. Maksimali galia ≥ 144 W.</t>
  </si>
  <si>
    <t>Koaguliavimas tinkamas audinių preparavimui su aukšta hemostaze</t>
  </si>
  <si>
    <t>1. Su automatiniu pikinės įtampos reguliavimu,</t>
  </si>
  <si>
    <t>Monopoliarinis purškiantis, bekontaktis koaguliavimas</t>
  </si>
  <si>
    <t>2. Maksimali galia ≥ 175 W.</t>
  </si>
  <si>
    <t>Koaguliavimas leidžiantis aktyvuoti du monopoliarinius elektrodus tuo pačiu metu</t>
  </si>
  <si>
    <t>Monopoliarinis koaguliavimas, tinkamas audinių preparavimui</t>
  </si>
  <si>
    <t>2. Su Auto Start ir Auto Stop funkcijomis,</t>
  </si>
  <si>
    <t>3. Maksimali galia ≥ 240 W.</t>
  </si>
  <si>
    <t>Bipoliarinis minkštas koaguliavimas</t>
  </si>
  <si>
    <t>3. Maksimali galia ≥ 144 W.</t>
  </si>
  <si>
    <t>Dūmų ištraukimo sistema naudojama kartu su elektrochirurgijos įrenginiu ištraukti ir filtruoti dūmus</t>
  </si>
  <si>
    <t>Sistemos valdymas</t>
  </si>
  <si>
    <t>Maksimali nusiurbimo galia</t>
  </si>
  <si>
    <t>1 vnt.</t>
  </si>
  <si>
    <t>Kojinis jungiklis (su 2 pedalais ir režimų perjungimu)</t>
  </si>
  <si>
    <t>Kojinis jungiklis (su 1 pedalu ir režimų perjungimu)</t>
  </si>
  <si>
    <t>Vienkartiniai paciento elektrodai (2-jų kontaktinių zonų, efektyvus paviršiaus plotas ne daugiau 80-90 cm². Su ekvipotencialiniu žiedu)</t>
  </si>
  <si>
    <t>≥ 50 vnt.</t>
  </si>
  <si>
    <t>Kabelis vienkartiniams paciento elektrodams (≥ 5 m ilgio, daugkartinio naudojimo)</t>
  </si>
  <si>
    <t>2 vnt.</t>
  </si>
  <si>
    <t>Vežimėlis skirtas talpinti elektrochirurgijos įrenginį, ir dūmų ištraukimo sistemą</t>
  </si>
  <si>
    <t>2. Daugkartinio naudojimo,</t>
  </si>
  <si>
    <t>3. Su 2 mygtukais ir ≥ 4 m ilgio kabeliu,</t>
  </si>
  <si>
    <t>4. Su 2,4 mm +/- 0,5 mm skersmens jungtimi elektrodams.</t>
  </si>
  <si>
    <t>Rankenėlė monopoliariniams elektrodams</t>
  </si>
  <si>
    <t>1. Kiekis - 4 vnt,</t>
  </si>
  <si>
    <t>1. Kiekis - 2 vnt,</t>
  </si>
  <si>
    <t>2. Pagaminti iš volframo arba lygiavertės medžiagos,</t>
  </si>
  <si>
    <t>3. Adatiniai, 55 - 60 mm ilgio,</t>
  </si>
  <si>
    <t>4. Su 2,4 mm +/- 0,5 mm skersmens jungtimi.</t>
  </si>
  <si>
    <t>Priešfiltriai apsaugantys pagrindinį dūmų ištraukimo sistemos filtrą</t>
  </si>
  <si>
    <t>≥ 15 vnt.</t>
  </si>
  <si>
    <t xml:space="preserve">Dūmų ištraukimo vamzdeliai prijungiami prie rankenėlių monopoliariniams elektrodams (5.6 p.) </t>
  </si>
  <si>
    <t>≥ 20 vnt.</t>
  </si>
  <si>
    <t>Monopolinis pjovimas</t>
  </si>
  <si>
    <t>Monopolinio pjovimo režimai:</t>
  </si>
  <si>
    <t>1.1.1</t>
  </si>
  <si>
    <t>Pure“ – grynasis pjovimas be koaguliacijos efekto, (ne mažiau 100%)</t>
  </si>
  <si>
    <t>1.1.2</t>
  </si>
  <si>
    <t>„Blend“ – mišrus pjovimas su koaguliacijos efektu (ne mažiau 50%)</t>
  </si>
  <si>
    <t>1.1.3</t>
  </si>
  <si>
    <t xml:space="preserve">Pjovimas su stipriu koaguliacijos efektu (ne mažiau 25%). </t>
  </si>
  <si>
    <r>
      <t>Maksimalus galingumas/</t>
    </r>
    <r>
      <rPr>
        <sz val="11"/>
        <color rgb="FFFF0000"/>
        <rFont val="Times New Roman"/>
        <family val="1"/>
      </rPr>
      <t xml:space="preserve"> </t>
    </r>
    <r>
      <rPr>
        <sz val="11"/>
        <color theme="1"/>
        <rFont val="Times New Roman"/>
        <family val="1"/>
      </rPr>
      <t>varža</t>
    </r>
  </si>
  <si>
    <t>1.2.1</t>
  </si>
  <si>
    <t>„Pure“</t>
  </si>
  <si>
    <t>1.2.2</t>
  </si>
  <si>
    <t>„Blend“</t>
  </si>
  <si>
    <t>1.2.3</t>
  </si>
  <si>
    <t>Pjovimas su stipriu koaguliacijos efektu</t>
  </si>
  <si>
    <t xml:space="preserve">Pjovimo režimų aktyvavimas </t>
  </si>
  <si>
    <t>Elektrinio peilio rankenėle arba kojine pamina</t>
  </si>
  <si>
    <t>Galingumo kontrolė</t>
  </si>
  <si>
    <t>Dinaminė galios kontrolė, atsižvelgiant į audinių varžą</t>
  </si>
  <si>
    <t>Monopolinis koaguliavimas</t>
  </si>
  <si>
    <t>Monopolinio koaguliavimo režimai:</t>
  </si>
  <si>
    <t>2.1.1</t>
  </si>
  <si>
    <t>Fulg“ –nekontaktinė , aukštos įtampos koaguliacija</t>
  </si>
  <si>
    <t>2.1.2</t>
  </si>
  <si>
    <t>„Spray“-nekontaktinė , aukštos įtampos koaguliacija</t>
  </si>
  <si>
    <t>2.1.3</t>
  </si>
  <si>
    <t>„Soft“- delikati, gilesnės skvarbos koaguliacija</t>
  </si>
  <si>
    <t>Maksimalus galingumas/ varža</t>
  </si>
  <si>
    <t>2.2.1</t>
  </si>
  <si>
    <t xml:space="preserve">„Fulg“ </t>
  </si>
  <si>
    <t>2.2.2</t>
  </si>
  <si>
    <t>„Spray“</t>
  </si>
  <si>
    <t>2.2.3</t>
  </si>
  <si>
    <t>„Soft“</t>
  </si>
  <si>
    <t xml:space="preserve">Koaguliavimo režimų aktyvavimas </t>
  </si>
  <si>
    <t>Bipolinė rezekcija</t>
  </si>
  <si>
    <t>Bipolinės rezekcijos režimai</t>
  </si>
  <si>
    <t>3.1.1</t>
  </si>
  <si>
    <t>Pjovimo režimas „Cut“</t>
  </si>
  <si>
    <t>3.1.2</t>
  </si>
  <si>
    <t>Koaguliavimo režimas „Coag“</t>
  </si>
  <si>
    <t>3.2.1</t>
  </si>
  <si>
    <t>„Cut“</t>
  </si>
  <si>
    <t>3.2.2</t>
  </si>
  <si>
    <t>„Coag“</t>
  </si>
  <si>
    <t>Bipolinis rėžimas</t>
  </si>
  <si>
    <t>Bipoliniai režimai:</t>
  </si>
  <si>
    <t>4.1.1</t>
  </si>
  <si>
    <t xml:space="preserve">„Low“ </t>
  </si>
  <si>
    <t>4.1.2</t>
  </si>
  <si>
    <t xml:space="preserve">„Medium“ </t>
  </si>
  <si>
    <t>4.1.3</t>
  </si>
  <si>
    <t xml:space="preserve">„High“ </t>
  </si>
  <si>
    <t>Maksimalus galingumas/varža</t>
  </si>
  <si>
    <t>4.2.1</t>
  </si>
  <si>
    <t>„Low“</t>
  </si>
  <si>
    <t>4.2.2</t>
  </si>
  <si>
    <t>„Medium“</t>
  </si>
  <si>
    <t>4.2.3</t>
  </si>
  <si>
    <t>„High“</t>
  </si>
  <si>
    <t xml:space="preserve">Galingumo kontrolė </t>
  </si>
  <si>
    <t>4.4.1</t>
  </si>
  <si>
    <t>„Low“, „Medium“, „High“</t>
  </si>
  <si>
    <t>Bipolinio rėžimo aktyvavimas</t>
  </si>
  <si>
    <t>Automatinis arba kojine pamina</t>
  </si>
  <si>
    <t>Bipolinis audinių sulydymas</t>
  </si>
  <si>
    <t>Automatinis bipolinis audinių sulydymas</t>
  </si>
  <si>
    <t>Arterijoms, venoms, limfagyslėms ar audiniams ≤ 7 mm diametro</t>
  </si>
  <si>
    <t>Automatinė galios ir slėgio kontrolė sulydymo metu</t>
  </si>
  <si>
    <t>Galimybė prijungti sulydymo rankenas tiek atvirajai, tiek ir laparoskopinei chirurgijai</t>
  </si>
  <si>
    <t>Audinių sulydymo trukmė</t>
  </si>
  <si>
    <t xml:space="preserve">Sulydymo režimo aktyvinimas </t>
  </si>
  <si>
    <t>Sulydymas rankena arba kojine pamina</t>
  </si>
  <si>
    <t>Automatinė galios kontrolė, atsižvelgiant į audinių varžą</t>
  </si>
  <si>
    <t>Neutralaus elektrodo monitoringo sistema arba paciento kontrolės sistema  arba lygiavertė</t>
  </si>
  <si>
    <t>Neutralaus elektrodo kontakto su audinio paviršiumi stebėjimo sistema</t>
  </si>
  <si>
    <t xml:space="preserve">Neutralaus elektrodo monitoringo sistemos dažnis </t>
  </si>
  <si>
    <t>Ne siauresnis nei 65-75 kHz</t>
  </si>
  <si>
    <t>Nuo 0 iki 150 Ω</t>
  </si>
  <si>
    <t>Neutralaus elektrodo monitoringo sistemos srovės stipris</t>
  </si>
  <si>
    <t xml:space="preserve">Širdies audinių abliacijos rėžimas </t>
  </si>
  <si>
    <t>Papildomos prietaiso savybės</t>
  </si>
  <si>
    <t>Išėjimai</t>
  </si>
  <si>
    <t>1. Monopoliniai ne mažiau - 2;</t>
  </si>
  <si>
    <t>2. Bipolinis ne mažiau – 1;</t>
  </si>
  <si>
    <t>3. Bipoliniai audinių sulydymui ne mažiau – 1;</t>
  </si>
  <si>
    <t>4. Neutralaus elektrodo – 1;</t>
  </si>
  <si>
    <t>Automatinis instrumentų atpažinimas ir automatinis nominalios galios parinkimas</t>
  </si>
  <si>
    <t>Ekranas</t>
  </si>
  <si>
    <t>Ne mažiau 7'' LCD ar lygiavertis liečiamas ekranas</t>
  </si>
  <si>
    <t>Svoris</t>
  </si>
  <si>
    <t>Ne daugiau 13 kg</t>
  </si>
  <si>
    <t>Priedai prie elektrochirurginio generatoriaus</t>
  </si>
  <si>
    <t>3 vnt</t>
  </si>
  <si>
    <t>2 vnt</t>
  </si>
  <si>
    <t>5 vnt</t>
  </si>
  <si>
    <t>1 vnt</t>
  </si>
  <si>
    <t xml:space="preserve">Monopolinis pedalas </t>
  </si>
  <si>
    <t>1.1</t>
  </si>
  <si>
    <t>1.4</t>
  </si>
  <si>
    <t>1.2</t>
  </si>
  <si>
    <t>1.3</t>
  </si>
  <si>
    <t>9.1</t>
  </si>
  <si>
    <t>9.2</t>
  </si>
  <si>
    <t>9.3</t>
  </si>
  <si>
    <t>9.4</t>
  </si>
  <si>
    <t>9.5</t>
  </si>
  <si>
    <t>9.6</t>
  </si>
  <si>
    <t>9.7</t>
  </si>
  <si>
    <t xml:space="preserve">Nelimpantis bipolinis pincetas tiesus 20 cm ± 1.0 cm ilgio su 2 mm ± 0.1 mm darbiniais galiukais. Pinceto jungtis plokščia. </t>
  </si>
  <si>
    <r>
      <t xml:space="preserve">Nelimpantis bipolinis pincetas tiesus 22 cm </t>
    </r>
    <r>
      <rPr>
        <sz val="12"/>
        <color theme="1"/>
        <rFont val="Calibri"/>
        <family val="2"/>
      </rPr>
      <t>±</t>
    </r>
    <r>
      <rPr>
        <sz val="12"/>
        <color theme="1"/>
        <rFont val="Times New Roman"/>
        <family val="1"/>
      </rPr>
      <t xml:space="preserve"> 1.0 cm ilgio su 2 mm </t>
    </r>
    <r>
      <rPr>
        <sz val="12"/>
        <color theme="1"/>
        <rFont val="Calibri"/>
        <family val="2"/>
      </rPr>
      <t>±</t>
    </r>
    <r>
      <rPr>
        <sz val="12"/>
        <color theme="1"/>
        <rFont val="Times New Roman"/>
        <family val="1"/>
      </rPr>
      <t xml:space="preserve"> 0.1 mm darbiniais galiukais. Pinceto jungtis plokščia.</t>
    </r>
  </si>
  <si>
    <t xml:space="preserve">Daugkartinio naudojimo vienkartinių neutralių elektrodų pajungimo kabelis, suderinamas su siūlomu elektrochirurginiu generatoriumi. Kabelio ilgis ne trumpesnis nei 4,5 m. </t>
  </si>
  <si>
    <t>Vienkartinio naudojimo monopolinės rankenėlės su dviem valdymo mygtukais. Kabelio ilgis 4,5 m ± 0,5 m, elektrodų pajungimo diametras 2,4 mm +/- 0.4 mm. Komplektuojamas su daugkartinio naudojimo peiliuko tipo elektrodu. Jungtis suderinama su siūlomu elektrochirurginiu generatoriumi. Garantuojamas sterizavimų skaučius ne mažesnis nei 50 ciklų</t>
  </si>
  <si>
    <t>Bipolinis pedalas su nemažesniu nei 4,5 m kabeliu</t>
  </si>
  <si>
    <t xml:space="preserve">Bipolinis kabelis suderinamas su siūlomu elektrochirurginiu generatoriumi. Kabelio ilgis ne trumpesnis nei 3 m. </t>
  </si>
  <si>
    <t xml:space="preserve">Įdiegta technologija matuojanti audinių varžos pakitimus, tam kad išlaikyti optimalius el. srovės parametrus. </t>
  </si>
  <si>
    <t>≤ 100 µA RMS</t>
  </si>
  <si>
    <t>Audinio paviršiaus stebimos varžos intervalas  ne siauresniame diapazone kaip</t>
  </si>
  <si>
    <t>Ne ilgiau nei 4 s</t>
  </si>
  <si>
    <t>Galia ne mažiau: 350 W, 20 Ω</t>
  </si>
  <si>
    <t>Galia ne siauresnėse ribose 45-95 W, ≥ 100 Ω</t>
  </si>
  <si>
    <t>Galia ne siauresnėse ribose 16-40 W, ≥ 100 Ω</t>
  </si>
  <si>
    <t>Galia ne siauresnėse ribose 1-15 W, ≥ 100 Ω</t>
  </si>
  <si>
    <t>Galia ne mažiau 175 W, ≥ 100 Ω</t>
  </si>
  <si>
    <t>Galia ne mažiau 200 W, ≥ 500 Ω</t>
  </si>
  <si>
    <t>Galia ne mažiau 120 W, ≥ 100 Ω</t>
  </si>
  <si>
    <t>Galia ne mažiau 120 W, ≥ 500 Ω</t>
  </si>
  <si>
    <t>Galia ne mažiau 200 W, ≥ 300 Ω</t>
  </si>
  <si>
    <t>Galia ne mažiau 300 W, ≥ 300 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</si>
</sst>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sz val="8"/>
      <name val="Calibri"/>
      <family val="2"/>
      <scheme val="minor"/>
    </font>
    <font>
      <sz val="11"/>
      <color rgb="FFFF0000"/>
      <name val="Times New Roman"/>
      <family val="1"/>
    </font>
    <font>
      <sz val="11"/>
      <color theme="1"/>
      <name val="Times New Roman"/>
      <family val="1"/>
    </font>
    <font>
      <sz val="12"/>
      <color theme="1"/>
      <name val="Calibri"/>
      <family val="2"/>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28">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0" fillId="5" borderId="0" xfId="0" applyFont="1" applyFill="1" applyAlignment="1">
      <alignment vertical="top"/>
    </xf>
    <xf numFmtId="0" fontId="11" fillId="5" borderId="0" xfId="0" applyFont="1" applyFill="1" applyAlignment="1">
      <alignment vertical="top" wrapText="1"/>
    </xf>
    <xf numFmtId="0" fontId="11" fillId="5" borderId="0" xfId="0" applyFont="1" applyFill="1"/>
    <xf numFmtId="0" fontId="10" fillId="5" borderId="1" xfId="0" applyFont="1" applyFill="1" applyBorder="1" applyAlignment="1">
      <alignment horizontal="center" vertical="center" wrapText="1"/>
    </xf>
    <xf numFmtId="0" fontId="11" fillId="5" borderId="0" xfId="0" applyFont="1" applyFill="1" applyAlignment="1">
      <alignment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5" fillId="0" borderId="1" xfId="0" applyFont="1" applyBorder="1" applyAlignment="1" applyProtection="1">
      <alignment horizontal="center" vertical="center" wrapText="1"/>
      <protection locked="0"/>
    </xf>
    <xf numFmtId="0" fontId="1" fillId="5" borderId="0" xfId="0" applyFont="1" applyFill="1" applyAlignment="1">
      <alignment wrapText="1"/>
    </xf>
    <xf numFmtId="0" fontId="11" fillId="5" borderId="0" xfId="0" applyFont="1" applyFill="1" applyAlignment="1">
      <alignment vertical="center"/>
    </xf>
    <xf numFmtId="0" fontId="11" fillId="5" borderId="0" xfId="0" applyFont="1" applyFill="1" applyAlignment="1">
      <alignment horizontal="center" vertical="center"/>
    </xf>
    <xf numFmtId="0" fontId="9" fillId="0" borderId="1" xfId="0" applyFont="1" applyBorder="1" applyAlignment="1" applyProtection="1">
      <alignment horizontal="justify" vertical="center" wrapText="1"/>
      <protection locked="0"/>
    </xf>
    <xf numFmtId="0" fontId="0" fillId="6" borderId="0" xfId="0" applyFill="1"/>
    <xf numFmtId="0" fontId="1" fillId="2" borderId="6" xfId="0" applyFont="1" applyFill="1" applyBorder="1" applyAlignment="1">
      <alignment horizontal="center" vertical="center" wrapText="1"/>
    </xf>
    <xf numFmtId="0" fontId="1" fillId="5" borderId="0" xfId="0" applyFont="1" applyFill="1" applyAlignment="1">
      <alignment horizontal="center" vertical="center"/>
    </xf>
    <xf numFmtId="0" fontId="1" fillId="5" borderId="0" xfId="0" applyFont="1" applyFill="1" applyAlignment="1">
      <alignment horizontal="center" vertical="top" wrapText="1"/>
    </xf>
    <xf numFmtId="14" fontId="0" fillId="3" borderId="1" xfId="0" applyNumberFormat="1" applyFill="1" applyBorder="1" applyAlignment="1" applyProtection="1">
      <alignment vertical="top" wrapText="1"/>
      <protection locked="0"/>
    </xf>
    <xf numFmtId="0" fontId="5" fillId="5" borderId="0" xfId="0" applyFont="1" applyFill="1"/>
    <xf numFmtId="0" fontId="8" fillId="5" borderId="1" xfId="0" applyFont="1" applyFill="1" applyBorder="1" applyAlignment="1">
      <alignment horizontal="justify" vertical="center" wrapText="1"/>
    </xf>
    <xf numFmtId="2" fontId="1" fillId="5" borderId="1" xfId="0" applyNumberFormat="1" applyFont="1" applyFill="1" applyBorder="1" applyAlignment="1">
      <alignment horizontal="center" vertical="center"/>
    </xf>
    <xf numFmtId="49" fontId="5" fillId="0" borderId="17" xfId="0" applyNumberFormat="1" applyFont="1" applyBorder="1" applyAlignment="1">
      <alignment horizontal="justify" vertical="top" wrapText="1"/>
    </xf>
    <xf numFmtId="49" fontId="1" fillId="5" borderId="1" xfId="0" applyNumberFormat="1" applyFont="1" applyFill="1" applyBorder="1" applyAlignment="1">
      <alignment horizontal="center" vertical="top" wrapText="1"/>
    </xf>
    <xf numFmtId="49" fontId="1" fillId="5" borderId="26" xfId="0" applyNumberFormat="1" applyFont="1" applyFill="1" applyBorder="1" applyAlignment="1">
      <alignment horizontal="justify" vertical="top" wrapText="1"/>
    </xf>
    <xf numFmtId="49" fontId="1" fillId="5" borderId="18" xfId="0" applyNumberFormat="1" applyFont="1" applyFill="1" applyBorder="1" applyAlignment="1">
      <alignment horizontal="justify" vertical="top" wrapText="1"/>
    </xf>
    <xf numFmtId="49" fontId="1" fillId="5" borderId="1" xfId="0" applyNumberFormat="1" applyFont="1" applyFill="1" applyBorder="1" applyAlignment="1">
      <alignment horizontal="justify" vertical="top" wrapText="1"/>
    </xf>
    <xf numFmtId="0" fontId="1"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5" borderId="0" xfId="0" applyFont="1" applyFill="1" applyAlignment="1">
      <alignment horizontal="left"/>
    </xf>
    <xf numFmtId="0" fontId="1" fillId="5" borderId="0" xfId="0" applyFont="1" applyFill="1" applyAlignment="1">
      <alignment horizontal="left" vertical="center" wrapText="1"/>
    </xf>
    <xf numFmtId="0" fontId="1" fillId="5" borderId="0" xfId="0" applyFont="1" applyFill="1" applyAlignment="1">
      <alignment horizontal="left"/>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6" fillId="5" borderId="0" xfId="0" applyFont="1" applyFill="1" applyAlignment="1">
      <alignment horizontal="center"/>
    </xf>
    <xf numFmtId="0" fontId="1" fillId="5" borderId="0" xfId="0" applyFont="1" applyFill="1" applyAlignment="1">
      <alignment horizontal="justify" vertical="top" wrapText="1"/>
    </xf>
    <xf numFmtId="0" fontId="1" fillId="5" borderId="0" xfId="0" applyFont="1" applyFill="1" applyAlignment="1">
      <alignment horizontal="center" vertical="top"/>
    </xf>
    <xf numFmtId="0" fontId="1" fillId="5" borderId="0" xfId="0" applyFont="1" applyFill="1" applyAlignment="1">
      <alignment horizontal="justify" vertical="top"/>
    </xf>
    <xf numFmtId="49" fontId="1" fillId="5" borderId="26" xfId="0" applyNumberFormat="1" applyFont="1" applyFill="1" applyBorder="1" applyAlignment="1">
      <alignment horizontal="left" vertical="top" wrapText="1"/>
    </xf>
    <xf numFmtId="49" fontId="1" fillId="5" borderId="27" xfId="0" applyNumberFormat="1" applyFont="1" applyFill="1" applyBorder="1" applyAlignment="1">
      <alignment horizontal="left" vertical="top" wrapText="1"/>
    </xf>
    <xf numFmtId="49" fontId="1" fillId="5" borderId="26" xfId="0" applyNumberFormat="1" applyFont="1" applyFill="1" applyBorder="1" applyAlignment="1">
      <alignment horizontal="center" vertical="top" wrapText="1"/>
    </xf>
    <xf numFmtId="49" fontId="1" fillId="5" borderId="27" xfId="0" applyNumberFormat="1" applyFont="1" applyFill="1" applyBorder="1" applyAlignment="1">
      <alignment horizontal="center" vertical="top" wrapText="1"/>
    </xf>
    <xf numFmtId="49" fontId="1" fillId="5" borderId="28" xfId="0" applyNumberFormat="1" applyFont="1" applyFill="1" applyBorder="1" applyAlignment="1">
      <alignment horizontal="center" vertical="top" wrapText="1"/>
    </xf>
    <xf numFmtId="49" fontId="1" fillId="5" borderId="28" xfId="0" applyNumberFormat="1" applyFont="1" applyFill="1" applyBorder="1" applyAlignment="1">
      <alignment horizontal="left" vertical="top" wrapText="1"/>
    </xf>
    <xf numFmtId="0" fontId="10" fillId="5" borderId="0" xfId="0" applyFont="1" applyFill="1" applyAlignment="1">
      <alignment horizontal="left" wrapText="1"/>
    </xf>
    <xf numFmtId="49" fontId="1" fillId="5" borderId="26" xfId="0" applyNumberFormat="1" applyFont="1" applyFill="1" applyBorder="1" applyAlignment="1">
      <alignment horizontal="justify" vertical="top" wrapText="1"/>
    </xf>
    <xf numFmtId="49" fontId="1" fillId="5" borderId="28" xfId="0" applyNumberFormat="1" applyFont="1" applyFill="1" applyBorder="1" applyAlignment="1">
      <alignment horizontal="justify" vertical="top" wrapText="1"/>
    </xf>
    <xf numFmtId="49" fontId="1" fillId="5" borderId="27" xfId="0" applyNumberFormat="1"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I32"/>
  <sheetViews>
    <sheetView zoomScale="115" zoomScaleNormal="79" workbookViewId="0">
      <selection activeCell="D37" sqref="D37"/>
    </sheetView>
  </sheetViews>
  <sheetFormatPr defaultColWidth="9.109375" defaultRowHeight="15.6" x14ac:dyDescent="0.3"/>
  <cols>
    <col min="1" max="1" width="9.109375" style="12"/>
    <col min="2" max="2" width="35.6640625" style="12" customWidth="1"/>
    <col min="3" max="3" width="39.44140625" style="12" customWidth="1"/>
    <col min="4" max="4" width="36.44140625" style="12" customWidth="1"/>
    <col min="5" max="5" width="22.109375" style="12" customWidth="1"/>
    <col min="6" max="6" width="20.44140625" style="12" customWidth="1"/>
    <col min="7" max="7" width="20.6640625" style="12" customWidth="1"/>
    <col min="8" max="8" width="26.33203125" style="12" customWidth="1"/>
    <col min="9" max="9" width="29.77734375" style="12" customWidth="1"/>
    <col min="10" max="10" width="27.6640625" style="12" customWidth="1"/>
    <col min="11" max="16384" width="9.109375" style="12"/>
  </cols>
  <sheetData>
    <row r="2" spans="2:9" ht="18" x14ac:dyDescent="0.35">
      <c r="B2" s="15"/>
      <c r="C2" s="29"/>
      <c r="D2" s="29"/>
      <c r="E2" s="30"/>
      <c r="F2" s="65"/>
      <c r="G2" s="65"/>
      <c r="H2" s="65"/>
      <c r="I2" s="30"/>
    </row>
    <row r="3" spans="2:9" ht="18" x14ac:dyDescent="0.35">
      <c r="B3" s="15"/>
      <c r="C3" s="29"/>
      <c r="D3" s="29"/>
      <c r="E3" s="30"/>
      <c r="F3" s="31"/>
      <c r="G3" s="31"/>
      <c r="H3" s="31"/>
      <c r="I3" s="30"/>
    </row>
    <row r="4" spans="2:9" ht="18" x14ac:dyDescent="0.35">
      <c r="B4" s="32" t="s">
        <v>0</v>
      </c>
      <c r="C4" s="66" t="s">
        <v>71</v>
      </c>
      <c r="D4" s="66"/>
      <c r="E4" s="30"/>
      <c r="F4" s="31"/>
      <c r="G4" s="31"/>
      <c r="H4" s="31"/>
      <c r="I4" s="30"/>
    </row>
    <row r="5" spans="2:9" ht="18" x14ac:dyDescent="0.35">
      <c r="B5" s="13"/>
      <c r="C5" s="16"/>
      <c r="D5" s="29"/>
      <c r="E5" s="30"/>
      <c r="F5" s="31"/>
      <c r="G5" s="31"/>
      <c r="H5" s="31"/>
      <c r="I5" s="30"/>
    </row>
    <row r="6" spans="2:9" ht="18" x14ac:dyDescent="0.35">
      <c r="B6" s="33" t="s">
        <v>1</v>
      </c>
      <c r="C6" s="49"/>
      <c r="D6" s="29"/>
      <c r="E6" s="30"/>
      <c r="F6" s="31"/>
      <c r="G6" s="31"/>
      <c r="H6" s="31"/>
      <c r="I6" s="30"/>
    </row>
    <row r="7" spans="2:9" ht="18" x14ac:dyDescent="0.35">
      <c r="C7" s="29"/>
      <c r="D7" s="29"/>
      <c r="E7" s="30"/>
      <c r="F7" s="31"/>
      <c r="G7" s="31"/>
      <c r="H7" s="31"/>
      <c r="I7" s="30"/>
    </row>
    <row r="8" spans="2:9" ht="15.75" customHeight="1" x14ac:dyDescent="0.3">
      <c r="B8" s="58" t="s">
        <v>31</v>
      </c>
      <c r="C8" s="58"/>
      <c r="D8" s="58"/>
      <c r="E8" s="58"/>
      <c r="F8" s="60"/>
      <c r="G8" s="61"/>
      <c r="H8" s="61"/>
      <c r="I8" s="62"/>
    </row>
    <row r="9" spans="2:9" ht="16.2" customHeight="1" x14ac:dyDescent="0.3">
      <c r="B9" s="67" t="s">
        <v>34</v>
      </c>
      <c r="C9" s="67"/>
      <c r="D9" s="67"/>
      <c r="E9" s="67"/>
      <c r="F9" s="63"/>
      <c r="G9" s="64"/>
      <c r="H9" s="64"/>
      <c r="I9" s="64"/>
    </row>
    <row r="10" spans="2:9" ht="16.2" customHeight="1" x14ac:dyDescent="0.3">
      <c r="B10" s="67" t="s">
        <v>32</v>
      </c>
      <c r="C10" s="67"/>
      <c r="D10" s="67"/>
      <c r="E10" s="67"/>
      <c r="F10" s="63"/>
      <c r="G10" s="64"/>
      <c r="H10" s="64"/>
      <c r="I10" s="64"/>
    </row>
    <row r="11" spans="2:9" ht="16.2" customHeight="1" x14ac:dyDescent="0.3">
      <c r="B11" s="58" t="s">
        <v>33</v>
      </c>
      <c r="C11" s="58"/>
      <c r="D11" s="58"/>
      <c r="E11" s="58"/>
      <c r="F11" s="63"/>
      <c r="G11" s="64"/>
      <c r="H11" s="64"/>
      <c r="I11" s="64"/>
    </row>
    <row r="12" spans="2:9" ht="31.05" customHeight="1" x14ac:dyDescent="0.3">
      <c r="B12" s="59" t="s">
        <v>2</v>
      </c>
      <c r="C12" s="59"/>
      <c r="D12" s="59"/>
      <c r="E12" s="59"/>
      <c r="F12" s="63"/>
      <c r="G12" s="64"/>
      <c r="H12" s="64"/>
      <c r="I12" s="64"/>
    </row>
    <row r="13" spans="2:9" ht="16.2" customHeight="1" x14ac:dyDescent="0.3">
      <c r="B13" s="58" t="s">
        <v>3</v>
      </c>
      <c r="C13" s="58"/>
      <c r="D13" s="58"/>
      <c r="E13" s="58"/>
      <c r="F13" s="60"/>
      <c r="G13" s="61"/>
      <c r="H13" s="61"/>
      <c r="I13" s="62"/>
    </row>
    <row r="14" spans="2:9" ht="16.2" customHeight="1" x14ac:dyDescent="0.3">
      <c r="B14" s="58" t="s">
        <v>35</v>
      </c>
      <c r="C14" s="58"/>
      <c r="D14" s="58"/>
      <c r="E14" s="58"/>
      <c r="F14" s="60"/>
      <c r="G14" s="61"/>
      <c r="H14" s="61"/>
      <c r="I14" s="62"/>
    </row>
    <row r="15" spans="2:9" ht="31.05" customHeight="1" x14ac:dyDescent="0.3">
      <c r="B15" s="58" t="s">
        <v>4</v>
      </c>
      <c r="C15" s="58"/>
      <c r="D15" s="58"/>
      <c r="E15" s="58"/>
      <c r="F15" s="60"/>
      <c r="G15" s="61"/>
      <c r="H15" s="61"/>
      <c r="I15" s="62"/>
    </row>
    <row r="16" spans="2:9" ht="31.05" customHeight="1" x14ac:dyDescent="0.3">
      <c r="B16" s="58" t="s">
        <v>5</v>
      </c>
      <c r="C16" s="58"/>
      <c r="D16" s="58"/>
      <c r="E16" s="58"/>
      <c r="F16" s="60"/>
      <c r="G16" s="61"/>
      <c r="H16" s="61"/>
      <c r="I16" s="62"/>
    </row>
    <row r="17" spans="2:9" ht="18" customHeight="1" x14ac:dyDescent="0.3">
      <c r="C17" s="14"/>
      <c r="D17" s="14"/>
      <c r="E17" s="14"/>
      <c r="F17" s="17"/>
      <c r="G17" s="17"/>
      <c r="H17" s="17"/>
      <c r="I17" s="17"/>
    </row>
    <row r="18" spans="2:9" x14ac:dyDescent="0.3">
      <c r="B18" s="68" t="s">
        <v>6</v>
      </c>
      <c r="C18" s="68"/>
      <c r="D18" s="68"/>
      <c r="E18" s="68"/>
      <c r="F18" s="68"/>
      <c r="G18" s="68"/>
      <c r="H18" s="68"/>
      <c r="I18" s="34"/>
    </row>
    <row r="19" spans="2:9" x14ac:dyDescent="0.3">
      <c r="B19" s="70" t="s">
        <v>7</v>
      </c>
      <c r="C19" s="70"/>
      <c r="D19" s="70"/>
      <c r="E19" s="70"/>
      <c r="F19" s="70"/>
      <c r="G19" s="70"/>
      <c r="H19" s="70"/>
      <c r="I19" s="35"/>
    </row>
    <row r="20" spans="2:9" x14ac:dyDescent="0.3">
      <c r="B20" s="70" t="s">
        <v>63</v>
      </c>
      <c r="C20" s="70"/>
      <c r="D20" s="70"/>
      <c r="E20" s="70"/>
      <c r="F20" s="70"/>
      <c r="G20" s="70"/>
      <c r="H20" s="70"/>
      <c r="I20" s="35"/>
    </row>
    <row r="21" spans="2:9" x14ac:dyDescent="0.3">
      <c r="B21" s="70" t="s">
        <v>8</v>
      </c>
      <c r="C21" s="70"/>
      <c r="D21" s="70"/>
      <c r="E21" s="70"/>
      <c r="F21" s="70"/>
      <c r="G21" s="70"/>
      <c r="H21" s="70"/>
      <c r="I21" s="35"/>
    </row>
    <row r="22" spans="2:9" x14ac:dyDescent="0.3">
      <c r="B22" s="70" t="s">
        <v>9</v>
      </c>
      <c r="C22" s="70"/>
      <c r="D22" s="70"/>
      <c r="E22" s="70"/>
      <c r="F22" s="70"/>
      <c r="G22" s="70"/>
      <c r="H22" s="70"/>
    </row>
    <row r="23" spans="2:9" x14ac:dyDescent="0.3">
      <c r="B23" s="69" t="s">
        <v>10</v>
      </c>
      <c r="C23" s="69"/>
      <c r="D23" s="69"/>
      <c r="E23" s="69"/>
      <c r="F23" s="69"/>
      <c r="G23" s="69"/>
      <c r="H23" s="69"/>
      <c r="I23" s="28"/>
    </row>
    <row r="24" spans="2:9" x14ac:dyDescent="0.3">
      <c r="B24" s="70" t="s">
        <v>11</v>
      </c>
      <c r="C24" s="70"/>
      <c r="D24" s="70"/>
      <c r="E24" s="70"/>
      <c r="F24" s="70"/>
      <c r="G24" s="70"/>
      <c r="H24" s="70"/>
    </row>
    <row r="27" spans="2:9" x14ac:dyDescent="0.3">
      <c r="B27" s="68" t="s">
        <v>64</v>
      </c>
      <c r="C27" s="68"/>
      <c r="D27" s="68"/>
      <c r="E27" s="68"/>
      <c r="F27" s="68"/>
      <c r="G27" s="68"/>
      <c r="H27" s="68"/>
    </row>
    <row r="29" spans="2:9" ht="31.2" x14ac:dyDescent="0.3">
      <c r="B29" s="36" t="s">
        <v>14</v>
      </c>
      <c r="C29" s="36" t="s">
        <v>65</v>
      </c>
      <c r="D29" s="36" t="s">
        <v>66</v>
      </c>
      <c r="E29" s="37" t="s">
        <v>67</v>
      </c>
      <c r="F29" s="37" t="s">
        <v>68</v>
      </c>
      <c r="G29" s="37" t="s">
        <v>69</v>
      </c>
      <c r="H29" s="37" t="s">
        <v>70</v>
      </c>
    </row>
    <row r="30" spans="2:9" ht="31.2" x14ac:dyDescent="0.3">
      <c r="B30" s="38" t="s">
        <v>94</v>
      </c>
      <c r="C30" s="44"/>
      <c r="D30" s="44"/>
      <c r="E30" s="39">
        <v>1</v>
      </c>
      <c r="F30" s="40"/>
      <c r="G30" s="52">
        <f>E30*F30</f>
        <v>0</v>
      </c>
      <c r="H30" s="52">
        <f>G30*1.21</f>
        <v>0</v>
      </c>
    </row>
    <row r="32" spans="2:9" x14ac:dyDescent="0.3">
      <c r="B32" s="41"/>
      <c r="C32" s="41"/>
    </row>
  </sheetData>
  <mergeCells count="28">
    <mergeCell ref="B27:H27"/>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13" type="noConversion"/>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13" workbookViewId="0">
      <selection activeCell="H58" sqref="H58"/>
    </sheetView>
  </sheetViews>
  <sheetFormatPr defaultColWidth="8.77734375" defaultRowHeight="14.4" x14ac:dyDescent="0.3"/>
  <cols>
    <col min="2" max="2" width="17.77734375" customWidth="1"/>
    <col min="4" max="4" width="18.6640625" customWidth="1"/>
    <col min="7" max="7" width="11.77734375" customWidth="1"/>
    <col min="10" max="10" width="15.6640625" customWidth="1"/>
    <col min="11" max="11" width="22.77734375" customWidth="1"/>
    <col min="28" max="16384" width="8.77734375" style="45"/>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71" t="s">
        <v>15</v>
      </c>
      <c r="B2" s="71"/>
      <c r="C2" s="71"/>
      <c r="D2" s="71"/>
      <c r="E2" s="71"/>
      <c r="F2" s="71"/>
      <c r="G2" s="71"/>
      <c r="H2" s="71"/>
      <c r="I2" s="71"/>
      <c r="J2" s="71"/>
      <c r="K2" s="72"/>
      <c r="L2" s="1"/>
      <c r="M2" s="1"/>
      <c r="N2" s="1"/>
      <c r="O2" s="1"/>
      <c r="P2" s="1"/>
      <c r="Q2" s="1"/>
      <c r="R2" s="1"/>
      <c r="S2" s="1"/>
      <c r="T2" s="3"/>
      <c r="U2" s="3"/>
      <c r="V2" s="3"/>
      <c r="W2" s="3"/>
      <c r="X2" s="3"/>
      <c r="Y2" s="3"/>
      <c r="Z2" s="3"/>
      <c r="AA2" s="3"/>
    </row>
    <row r="3" spans="1:27" ht="15.6" x14ac:dyDescent="0.3">
      <c r="A3" s="71"/>
      <c r="B3" s="71"/>
      <c r="C3" s="71"/>
      <c r="D3" s="71"/>
      <c r="E3" s="71"/>
      <c r="F3" s="71"/>
      <c r="G3" s="71"/>
      <c r="H3" s="71"/>
      <c r="I3" s="71"/>
      <c r="J3" s="71"/>
      <c r="K3" s="72"/>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55.95" customHeight="1" x14ac:dyDescent="0.3">
      <c r="A5" s="73" t="s">
        <v>16</v>
      </c>
      <c r="B5" s="74"/>
      <c r="C5" s="74" t="s">
        <v>17</v>
      </c>
      <c r="D5" s="74"/>
      <c r="E5" s="74"/>
      <c r="F5" s="74" t="s">
        <v>18</v>
      </c>
      <c r="G5" s="74"/>
      <c r="H5" s="74"/>
      <c r="I5" s="74" t="s">
        <v>19</v>
      </c>
      <c r="J5" s="75"/>
      <c r="K5" s="46" t="s">
        <v>20</v>
      </c>
      <c r="L5" s="1"/>
      <c r="M5" s="1"/>
      <c r="N5" s="1"/>
      <c r="O5" s="1"/>
      <c r="P5" s="1"/>
      <c r="Q5" s="1"/>
      <c r="R5" s="1"/>
      <c r="S5" s="1"/>
      <c r="T5" s="3"/>
      <c r="U5" s="3"/>
      <c r="V5" s="3"/>
      <c r="W5" s="3"/>
      <c r="X5" s="3"/>
      <c r="Y5" s="3"/>
      <c r="Z5" s="3"/>
      <c r="AA5" s="3"/>
    </row>
    <row r="6" spans="1:27" ht="15.6" x14ac:dyDescent="0.3">
      <c r="A6" s="76"/>
      <c r="B6" s="77"/>
      <c r="C6" s="78"/>
      <c r="D6" s="77"/>
      <c r="E6" s="77"/>
      <c r="F6" s="78"/>
      <c r="G6" s="77"/>
      <c r="H6" s="77"/>
      <c r="I6" s="78"/>
      <c r="J6" s="77"/>
      <c r="K6" s="5"/>
      <c r="L6" s="1"/>
      <c r="M6" s="1"/>
      <c r="N6" s="1"/>
      <c r="O6" s="1"/>
      <c r="P6" s="1"/>
      <c r="Q6" s="1"/>
      <c r="R6" s="1"/>
      <c r="S6" s="1"/>
      <c r="T6" s="3"/>
      <c r="U6" s="3"/>
      <c r="V6" s="3"/>
      <c r="W6" s="3"/>
      <c r="X6" s="3"/>
      <c r="Y6" s="3"/>
      <c r="Z6" s="3"/>
      <c r="AA6" s="3"/>
    </row>
    <row r="7" spans="1:27" ht="15.6" x14ac:dyDescent="0.3">
      <c r="A7" s="76"/>
      <c r="B7" s="77"/>
      <c r="C7" s="78"/>
      <c r="D7" s="77"/>
      <c r="E7" s="77"/>
      <c r="F7" s="78"/>
      <c r="G7" s="77"/>
      <c r="H7" s="77"/>
      <c r="I7" s="78"/>
      <c r="J7" s="77"/>
      <c r="K7" s="5"/>
      <c r="L7" s="1"/>
      <c r="M7" s="1"/>
      <c r="N7" s="1"/>
      <c r="O7" s="1"/>
      <c r="P7" s="1"/>
      <c r="Q7" s="1"/>
      <c r="R7" s="1"/>
      <c r="S7" s="1"/>
      <c r="T7" s="3"/>
      <c r="U7" s="3"/>
      <c r="V7" s="3"/>
      <c r="W7" s="3"/>
      <c r="X7" s="3"/>
      <c r="Y7" s="3"/>
      <c r="Z7" s="3"/>
      <c r="AA7" s="3"/>
    </row>
    <row r="8" spans="1:27" ht="15.6" x14ac:dyDescent="0.3">
      <c r="A8" s="76"/>
      <c r="B8" s="77"/>
      <c r="C8" s="78"/>
      <c r="D8" s="77"/>
      <c r="E8" s="77"/>
      <c r="F8" s="78"/>
      <c r="G8" s="77"/>
      <c r="H8" s="77"/>
      <c r="I8" s="78"/>
      <c r="J8" s="77"/>
      <c r="K8" s="5"/>
      <c r="L8" s="1"/>
      <c r="M8" s="1"/>
      <c r="N8" s="1"/>
      <c r="O8" s="1"/>
      <c r="P8" s="1"/>
      <c r="Q8" s="1"/>
      <c r="R8" s="1"/>
      <c r="S8" s="1"/>
      <c r="T8" s="3"/>
      <c r="U8" s="3"/>
      <c r="V8" s="3"/>
      <c r="W8" s="3"/>
      <c r="X8" s="3"/>
      <c r="Y8" s="3"/>
      <c r="Z8" s="3"/>
      <c r="AA8" s="3"/>
    </row>
    <row r="9" spans="1:27" ht="15.6" x14ac:dyDescent="0.3">
      <c r="A9" s="76"/>
      <c r="B9" s="77"/>
      <c r="C9" s="78"/>
      <c r="D9" s="77"/>
      <c r="E9" s="77"/>
      <c r="F9" s="78"/>
      <c r="G9" s="77"/>
      <c r="H9" s="77"/>
      <c r="I9" s="78"/>
      <c r="J9" s="77"/>
      <c r="K9" s="5"/>
      <c r="L9" s="1"/>
      <c r="M9" s="1"/>
      <c r="N9" s="1"/>
      <c r="O9" s="1"/>
      <c r="P9" s="1"/>
      <c r="Q9" s="1"/>
      <c r="R9" s="1"/>
      <c r="S9" s="1"/>
      <c r="T9" s="3"/>
      <c r="U9" s="3"/>
      <c r="V9" s="3"/>
      <c r="W9" s="3"/>
      <c r="X9" s="3"/>
      <c r="Y9" s="3"/>
      <c r="Z9" s="3"/>
      <c r="AA9" s="3"/>
    </row>
    <row r="10" spans="1:27" ht="15.6" x14ac:dyDescent="0.3">
      <c r="A10" s="76"/>
      <c r="B10" s="77"/>
      <c r="C10" s="78"/>
      <c r="D10" s="77"/>
      <c r="E10" s="77"/>
      <c r="F10" s="78"/>
      <c r="G10" s="77"/>
      <c r="H10" s="77"/>
      <c r="I10" s="78"/>
      <c r="J10" s="77"/>
      <c r="K10" s="5"/>
      <c r="L10" s="1"/>
      <c r="M10" s="1"/>
      <c r="N10" s="1"/>
      <c r="O10" s="1"/>
      <c r="P10" s="1"/>
      <c r="Q10" s="1"/>
      <c r="R10" s="1"/>
      <c r="S10" s="1"/>
      <c r="T10" s="3"/>
      <c r="U10" s="3"/>
      <c r="V10" s="3"/>
      <c r="W10" s="3"/>
      <c r="X10" s="3"/>
      <c r="Y10" s="3"/>
      <c r="Z10" s="3"/>
      <c r="AA10" s="3"/>
    </row>
    <row r="11" spans="1:27" ht="15.6" x14ac:dyDescent="0.3">
      <c r="A11" s="76"/>
      <c r="B11" s="77"/>
      <c r="C11" s="78"/>
      <c r="D11" s="77"/>
      <c r="E11" s="77"/>
      <c r="F11" s="78"/>
      <c r="G11" s="77"/>
      <c r="H11" s="77"/>
      <c r="I11" s="78"/>
      <c r="J11" s="77"/>
      <c r="K11" s="5"/>
      <c r="L11" s="1"/>
      <c r="M11" s="1"/>
      <c r="N11" s="1"/>
      <c r="O11" s="1"/>
      <c r="P11" s="1"/>
      <c r="Q11" s="1"/>
      <c r="R11" s="1"/>
      <c r="S11" s="1"/>
      <c r="T11" s="3"/>
      <c r="U11" s="3"/>
      <c r="V11" s="3"/>
      <c r="W11" s="3"/>
      <c r="X11" s="3"/>
      <c r="Y11" s="3"/>
      <c r="Z11" s="3"/>
      <c r="AA11" s="3"/>
    </row>
    <row r="12" spans="1:27" ht="15.6" x14ac:dyDescent="0.3">
      <c r="A12" s="76"/>
      <c r="B12" s="77"/>
      <c r="C12" s="78"/>
      <c r="D12" s="77"/>
      <c r="E12" s="77"/>
      <c r="F12" s="78"/>
      <c r="G12" s="77"/>
      <c r="H12" s="77"/>
      <c r="I12" s="78"/>
      <c r="J12" s="77"/>
      <c r="K12" s="5"/>
      <c r="L12" s="1"/>
      <c r="M12" s="1"/>
      <c r="N12" s="1"/>
      <c r="O12" s="1"/>
      <c r="P12" s="1"/>
      <c r="Q12" s="1"/>
      <c r="R12" s="1"/>
      <c r="S12" s="1"/>
      <c r="T12" s="3"/>
      <c r="U12" s="3"/>
      <c r="V12" s="3"/>
      <c r="W12" s="3"/>
      <c r="X12" s="3"/>
      <c r="Y12" s="3"/>
      <c r="Z12" s="3"/>
      <c r="AA12" s="3"/>
    </row>
    <row r="13" spans="1:27" ht="15.6" x14ac:dyDescent="0.3">
      <c r="A13" s="76"/>
      <c r="B13" s="77"/>
      <c r="C13" s="78"/>
      <c r="D13" s="77"/>
      <c r="E13" s="77"/>
      <c r="F13" s="78"/>
      <c r="G13" s="77"/>
      <c r="H13" s="77"/>
      <c r="I13" s="78"/>
      <c r="J13" s="77"/>
      <c r="K13" s="5"/>
      <c r="L13" s="1"/>
      <c r="M13" s="1"/>
      <c r="N13" s="1"/>
      <c r="O13" s="1"/>
      <c r="P13" s="1"/>
      <c r="Q13" s="1"/>
      <c r="R13" s="1"/>
      <c r="S13" s="1"/>
      <c r="T13" s="3"/>
      <c r="U13" s="3"/>
      <c r="V13" s="3"/>
      <c r="W13" s="3"/>
      <c r="X13" s="3"/>
      <c r="Y13" s="3"/>
      <c r="Z13" s="3"/>
      <c r="AA13" s="3"/>
    </row>
    <row r="14" spans="1:27" ht="15.6" x14ac:dyDescent="0.3">
      <c r="A14" s="76"/>
      <c r="B14" s="77"/>
      <c r="C14" s="78"/>
      <c r="D14" s="77"/>
      <c r="E14" s="77"/>
      <c r="F14" s="78"/>
      <c r="G14" s="77"/>
      <c r="H14" s="77"/>
      <c r="I14" s="78"/>
      <c r="J14" s="77"/>
      <c r="K14" s="5"/>
      <c r="L14" s="1"/>
      <c r="M14" s="1"/>
      <c r="N14" s="1"/>
      <c r="O14" s="1"/>
      <c r="P14" s="1"/>
      <c r="Q14" s="1"/>
      <c r="R14" s="1"/>
      <c r="S14" s="1"/>
      <c r="T14" s="3"/>
      <c r="U14" s="3"/>
      <c r="V14" s="3"/>
      <c r="W14" s="3"/>
      <c r="X14" s="3"/>
      <c r="Y14" s="3"/>
      <c r="Z14" s="3"/>
      <c r="AA14" s="3"/>
    </row>
    <row r="15" spans="1:27" ht="16.2" thickBot="1" x14ac:dyDescent="0.35">
      <c r="A15" s="79"/>
      <c r="B15" s="80"/>
      <c r="C15" s="81"/>
      <c r="D15" s="80"/>
      <c r="E15" s="80"/>
      <c r="F15" s="81"/>
      <c r="G15" s="80"/>
      <c r="H15" s="80"/>
      <c r="I15" s="81"/>
      <c r="J15" s="80"/>
      <c r="K15" s="6"/>
      <c r="L15" s="1"/>
      <c r="M15" s="1"/>
      <c r="N15" s="1"/>
      <c r="O15" s="1"/>
      <c r="P15" s="1"/>
      <c r="Q15" s="1"/>
      <c r="R15" s="1"/>
      <c r="S15" s="1"/>
      <c r="T15" s="3"/>
      <c r="U15" s="3"/>
      <c r="V15" s="3"/>
      <c r="W15" s="3"/>
      <c r="X15" s="3"/>
      <c r="Y15" s="3"/>
      <c r="Z15" s="3"/>
      <c r="AA15" s="3"/>
    </row>
    <row r="16" spans="1:27" ht="15.6" x14ac:dyDescent="0.3">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6" x14ac:dyDescent="0.3">
      <c r="A17" s="82" t="s">
        <v>21</v>
      </c>
      <c r="B17" s="82"/>
      <c r="C17" s="82"/>
      <c r="D17" s="82"/>
      <c r="E17" s="82"/>
      <c r="F17" s="82"/>
      <c r="G17" s="82"/>
      <c r="H17" s="82"/>
      <c r="I17" s="82"/>
      <c r="J17" s="82"/>
      <c r="K17" s="82"/>
      <c r="L17" s="1"/>
      <c r="M17" s="1"/>
      <c r="N17" s="1"/>
      <c r="O17" s="1"/>
      <c r="P17" s="1"/>
      <c r="Q17" s="1"/>
      <c r="R17" s="1"/>
      <c r="S17" s="1"/>
      <c r="T17" s="3"/>
      <c r="U17" s="3"/>
      <c r="V17" s="3"/>
      <c r="W17" s="3"/>
      <c r="X17" s="3"/>
      <c r="Y17" s="3"/>
      <c r="Z17" s="3"/>
      <c r="AA17" s="3"/>
    </row>
    <row r="18" spans="1:27" ht="16.2" thickBot="1" x14ac:dyDescent="0.35">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
      <c r="A19" s="83" t="s">
        <v>14</v>
      </c>
      <c r="B19" s="84"/>
      <c r="C19" s="75" t="s">
        <v>17</v>
      </c>
      <c r="D19" s="85"/>
      <c r="E19" s="84"/>
      <c r="F19" s="75" t="s">
        <v>22</v>
      </c>
      <c r="G19" s="85"/>
      <c r="H19" s="84"/>
      <c r="I19" s="75" t="s">
        <v>19</v>
      </c>
      <c r="J19" s="86"/>
      <c r="K19" s="8"/>
      <c r="L19" s="1"/>
      <c r="M19" s="1"/>
      <c r="N19" s="1"/>
      <c r="O19" s="1"/>
      <c r="P19" s="1"/>
      <c r="Q19" s="1"/>
      <c r="R19" s="1"/>
      <c r="S19" s="1"/>
      <c r="T19" s="3"/>
      <c r="U19" s="3"/>
      <c r="V19" s="3"/>
      <c r="W19" s="3"/>
      <c r="X19" s="3"/>
      <c r="Y19" s="3"/>
      <c r="Z19" s="3"/>
      <c r="AA19" s="3"/>
    </row>
    <row r="20" spans="1:27" ht="15.6" x14ac:dyDescent="0.3">
      <c r="A20" s="87"/>
      <c r="B20" s="88"/>
      <c r="C20" s="89"/>
      <c r="D20" s="90"/>
      <c r="E20" s="88"/>
      <c r="F20" s="89"/>
      <c r="G20" s="90"/>
      <c r="H20" s="88"/>
      <c r="I20" s="89"/>
      <c r="J20" s="91"/>
      <c r="K20" s="8"/>
      <c r="L20" s="1"/>
      <c r="M20" s="1"/>
      <c r="N20" s="1"/>
      <c r="O20" s="1"/>
      <c r="P20" s="1"/>
      <c r="Q20" s="1"/>
      <c r="R20" s="1"/>
      <c r="S20" s="1"/>
      <c r="T20" s="3"/>
      <c r="U20" s="3"/>
      <c r="V20" s="3"/>
      <c r="W20" s="3"/>
      <c r="X20" s="3"/>
      <c r="Y20" s="3"/>
      <c r="Z20" s="3"/>
      <c r="AA20" s="3"/>
    </row>
    <row r="21" spans="1:27" ht="15.6" x14ac:dyDescent="0.3">
      <c r="A21" s="87"/>
      <c r="B21" s="88"/>
      <c r="C21" s="89"/>
      <c r="D21" s="90"/>
      <c r="E21" s="88"/>
      <c r="F21" s="89"/>
      <c r="G21" s="90"/>
      <c r="H21" s="88"/>
      <c r="I21" s="89"/>
      <c r="J21" s="91"/>
      <c r="K21" s="8"/>
      <c r="L21" s="1"/>
      <c r="M21" s="1"/>
      <c r="N21" s="1"/>
      <c r="O21" s="1"/>
      <c r="P21" s="1"/>
      <c r="Q21" s="1"/>
      <c r="R21" s="1"/>
      <c r="S21" s="1"/>
      <c r="T21" s="3"/>
      <c r="U21" s="3"/>
      <c r="V21" s="3"/>
      <c r="W21" s="3"/>
      <c r="X21" s="3"/>
      <c r="Y21" s="3"/>
      <c r="Z21" s="3"/>
      <c r="AA21" s="3"/>
    </row>
    <row r="22" spans="1:27" ht="15.6" x14ac:dyDescent="0.3">
      <c r="A22" s="87"/>
      <c r="B22" s="88"/>
      <c r="C22" s="89"/>
      <c r="D22" s="90"/>
      <c r="E22" s="88"/>
      <c r="F22" s="89"/>
      <c r="G22" s="90"/>
      <c r="H22" s="88"/>
      <c r="I22" s="89"/>
      <c r="J22" s="91"/>
      <c r="K22" s="8"/>
      <c r="L22" s="1"/>
      <c r="M22" s="1"/>
      <c r="N22" s="1"/>
      <c r="O22" s="1"/>
      <c r="P22" s="1"/>
      <c r="Q22" s="1"/>
      <c r="R22" s="1"/>
      <c r="S22" s="1"/>
      <c r="T22" s="3"/>
      <c r="U22" s="3"/>
      <c r="V22" s="3"/>
      <c r="W22" s="3"/>
      <c r="X22" s="3"/>
      <c r="Y22" s="3"/>
      <c r="Z22" s="3"/>
      <c r="AA22" s="3"/>
    </row>
    <row r="23" spans="1:27" ht="15.6" x14ac:dyDescent="0.3">
      <c r="A23" s="87"/>
      <c r="B23" s="88"/>
      <c r="C23" s="89"/>
      <c r="D23" s="90"/>
      <c r="E23" s="88"/>
      <c r="F23" s="89"/>
      <c r="G23" s="90"/>
      <c r="H23" s="88"/>
      <c r="I23" s="89"/>
      <c r="J23" s="91"/>
      <c r="K23" s="8"/>
      <c r="L23" s="1"/>
      <c r="M23" s="1"/>
      <c r="N23" s="1"/>
      <c r="O23" s="1"/>
      <c r="P23" s="1"/>
      <c r="Q23" s="1"/>
      <c r="R23" s="1"/>
      <c r="S23" s="1"/>
      <c r="T23" s="3"/>
      <c r="U23" s="3"/>
      <c r="V23" s="3"/>
      <c r="W23" s="3"/>
      <c r="X23" s="3"/>
      <c r="Y23" s="3"/>
      <c r="Z23" s="3"/>
      <c r="AA23" s="3"/>
    </row>
    <row r="24" spans="1:27" ht="15.6" x14ac:dyDescent="0.3">
      <c r="A24" s="87"/>
      <c r="B24" s="88"/>
      <c r="C24" s="89"/>
      <c r="D24" s="90"/>
      <c r="E24" s="88"/>
      <c r="F24" s="89"/>
      <c r="G24" s="90"/>
      <c r="H24" s="88"/>
      <c r="I24" s="89"/>
      <c r="J24" s="91"/>
      <c r="K24" s="8"/>
      <c r="L24" s="1"/>
      <c r="M24" s="1"/>
      <c r="N24" s="1"/>
      <c r="O24" s="1"/>
      <c r="P24" s="1"/>
      <c r="Q24" s="1"/>
      <c r="R24" s="1"/>
      <c r="S24" s="1"/>
      <c r="T24" s="3"/>
      <c r="U24" s="3"/>
      <c r="V24" s="3"/>
      <c r="W24" s="3"/>
      <c r="X24" s="3"/>
      <c r="Y24" s="3"/>
      <c r="Z24" s="3"/>
      <c r="AA24" s="3"/>
    </row>
    <row r="25" spans="1:27" ht="15.6" x14ac:dyDescent="0.3">
      <c r="A25" s="87"/>
      <c r="B25" s="88"/>
      <c r="C25" s="89"/>
      <c r="D25" s="90"/>
      <c r="E25" s="88"/>
      <c r="F25" s="89"/>
      <c r="G25" s="90"/>
      <c r="H25" s="88"/>
      <c r="I25" s="89"/>
      <c r="J25" s="91"/>
      <c r="K25" s="8"/>
      <c r="L25" s="1"/>
      <c r="M25" s="1"/>
      <c r="N25" s="1"/>
      <c r="O25" s="1"/>
      <c r="P25" s="1"/>
      <c r="Q25" s="1"/>
      <c r="R25" s="1"/>
      <c r="S25" s="1"/>
      <c r="T25" s="3"/>
      <c r="U25" s="3"/>
      <c r="V25" s="3"/>
      <c r="W25" s="3"/>
      <c r="X25" s="3"/>
      <c r="Y25" s="3"/>
      <c r="Z25" s="3"/>
      <c r="AA25" s="3"/>
    </row>
    <row r="26" spans="1:27" ht="15.6" x14ac:dyDescent="0.3">
      <c r="A26" s="87"/>
      <c r="B26" s="88"/>
      <c r="C26" s="89"/>
      <c r="D26" s="90"/>
      <c r="E26" s="88"/>
      <c r="F26" s="89"/>
      <c r="G26" s="90"/>
      <c r="H26" s="88"/>
      <c r="I26" s="89"/>
      <c r="J26" s="91"/>
      <c r="K26" s="8"/>
      <c r="L26" s="1"/>
      <c r="M26" s="1"/>
      <c r="N26" s="1"/>
      <c r="O26" s="1"/>
      <c r="P26" s="1"/>
      <c r="Q26" s="1"/>
      <c r="R26" s="1"/>
      <c r="S26" s="1"/>
      <c r="T26" s="3"/>
      <c r="U26" s="3"/>
      <c r="V26" s="3"/>
      <c r="W26" s="3"/>
      <c r="X26" s="3"/>
      <c r="Y26" s="3"/>
      <c r="Z26" s="3"/>
      <c r="AA26" s="3"/>
    </row>
    <row r="27" spans="1:27" ht="15.6" x14ac:dyDescent="0.3">
      <c r="A27" s="87"/>
      <c r="B27" s="88"/>
      <c r="C27" s="89"/>
      <c r="D27" s="90"/>
      <c r="E27" s="88"/>
      <c r="F27" s="89"/>
      <c r="G27" s="90"/>
      <c r="H27" s="88"/>
      <c r="I27" s="89"/>
      <c r="J27" s="91"/>
      <c r="K27" s="8"/>
      <c r="L27" s="1"/>
      <c r="M27" s="1"/>
      <c r="N27" s="1"/>
      <c r="O27" s="1"/>
      <c r="P27" s="1"/>
      <c r="Q27" s="1"/>
      <c r="R27" s="1"/>
      <c r="S27" s="1"/>
      <c r="T27" s="3"/>
      <c r="U27" s="3"/>
      <c r="V27" s="3"/>
      <c r="W27" s="3"/>
      <c r="X27" s="3"/>
      <c r="Y27" s="3"/>
      <c r="Z27" s="3"/>
      <c r="AA27" s="3"/>
    </row>
    <row r="28" spans="1:27" ht="15.6" x14ac:dyDescent="0.3">
      <c r="A28" s="87"/>
      <c r="B28" s="88"/>
      <c r="C28" s="89"/>
      <c r="D28" s="90"/>
      <c r="E28" s="88"/>
      <c r="F28" s="89"/>
      <c r="G28" s="90"/>
      <c r="H28" s="88"/>
      <c r="I28" s="89"/>
      <c r="J28" s="91"/>
      <c r="K28" s="8"/>
      <c r="L28" s="1"/>
      <c r="M28" s="1"/>
      <c r="N28" s="1"/>
      <c r="O28" s="1"/>
      <c r="P28" s="1"/>
      <c r="Q28" s="1"/>
      <c r="R28" s="1"/>
      <c r="S28" s="1"/>
      <c r="T28" s="3"/>
      <c r="U28" s="3"/>
      <c r="V28" s="3"/>
      <c r="W28" s="3"/>
      <c r="X28" s="3"/>
      <c r="Y28" s="3"/>
      <c r="Z28" s="3"/>
      <c r="AA28" s="3"/>
    </row>
    <row r="29" spans="1:27" ht="15.6" x14ac:dyDescent="0.3">
      <c r="A29" s="87"/>
      <c r="B29" s="88"/>
      <c r="C29" s="89"/>
      <c r="D29" s="90"/>
      <c r="E29" s="88"/>
      <c r="F29" s="89"/>
      <c r="G29" s="90"/>
      <c r="H29" s="88"/>
      <c r="I29" s="89"/>
      <c r="J29" s="91"/>
      <c r="K29" s="8"/>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92"/>
      <c r="B31" s="92"/>
      <c r="C31" s="92"/>
      <c r="D31" s="92"/>
      <c r="E31" s="92"/>
      <c r="F31" s="92"/>
      <c r="G31" s="92"/>
      <c r="H31" s="92"/>
      <c r="I31" s="92"/>
      <c r="J31" s="92"/>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1" t="s">
        <v>44</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049999999999997" customHeight="1" x14ac:dyDescent="0.3">
      <c r="A35" s="9" t="s">
        <v>13</v>
      </c>
      <c r="B35" s="85" t="s">
        <v>23</v>
      </c>
      <c r="C35" s="85"/>
      <c r="D35" s="85"/>
      <c r="E35" s="85"/>
      <c r="F35" s="85"/>
      <c r="G35" s="84"/>
      <c r="H35" s="85" t="s">
        <v>45</v>
      </c>
      <c r="I35" s="85"/>
      <c r="J35" s="86"/>
      <c r="K35" s="1"/>
      <c r="L35" s="1"/>
      <c r="M35" s="1"/>
      <c r="N35" s="1"/>
      <c r="O35" s="1"/>
      <c r="P35" s="1"/>
      <c r="Q35" s="1"/>
      <c r="R35" s="1"/>
      <c r="S35" s="1"/>
      <c r="T35" s="3"/>
      <c r="U35" s="3"/>
      <c r="V35" s="3"/>
      <c r="W35" s="3"/>
      <c r="X35" s="3"/>
      <c r="Y35" s="3"/>
      <c r="Z35" s="3"/>
      <c r="AA35" s="3"/>
    </row>
    <row r="36" spans="1:27" ht="15.6" x14ac:dyDescent="0.3">
      <c r="A36" s="18">
        <v>1</v>
      </c>
      <c r="B36" s="93" t="s">
        <v>24</v>
      </c>
      <c r="C36" s="94"/>
      <c r="D36" s="94"/>
      <c r="E36" s="94"/>
      <c r="F36" s="94"/>
      <c r="G36" s="95"/>
      <c r="H36" s="96"/>
      <c r="I36" s="90"/>
      <c r="J36" s="91"/>
      <c r="K36" s="1"/>
      <c r="L36" s="1"/>
      <c r="M36" s="1"/>
      <c r="N36" s="1"/>
      <c r="O36" s="1"/>
      <c r="P36" s="1"/>
      <c r="Q36" s="1"/>
      <c r="R36" s="1"/>
      <c r="S36" s="1"/>
      <c r="T36" s="3"/>
      <c r="U36" s="3"/>
      <c r="V36" s="3"/>
      <c r="W36" s="3"/>
      <c r="X36" s="3"/>
      <c r="Y36" s="3"/>
      <c r="Z36" s="3"/>
      <c r="AA36" s="3"/>
    </row>
    <row r="37" spans="1:27" ht="15.6" x14ac:dyDescent="0.3">
      <c r="A37" s="18">
        <v>2</v>
      </c>
      <c r="B37" s="93" t="s">
        <v>25</v>
      </c>
      <c r="C37" s="94"/>
      <c r="D37" s="94"/>
      <c r="E37" s="94"/>
      <c r="F37" s="94"/>
      <c r="G37" s="95"/>
      <c r="H37" s="96"/>
      <c r="I37" s="90"/>
      <c r="J37" s="91"/>
      <c r="K37" s="1"/>
      <c r="L37" s="1"/>
      <c r="M37" s="1"/>
      <c r="N37" s="1"/>
      <c r="O37" s="1"/>
      <c r="P37" s="1"/>
      <c r="Q37" s="1"/>
      <c r="R37" s="1"/>
      <c r="S37" s="1"/>
      <c r="T37" s="3"/>
      <c r="U37" s="3"/>
      <c r="V37" s="3"/>
      <c r="W37" s="3"/>
      <c r="X37" s="3"/>
      <c r="Y37" s="3"/>
      <c r="Z37" s="3"/>
      <c r="AA37" s="3"/>
    </row>
    <row r="38" spans="1:27" ht="51.75" customHeight="1" x14ac:dyDescent="0.3">
      <c r="A38" s="18">
        <v>3</v>
      </c>
      <c r="B38" s="93" t="s">
        <v>26</v>
      </c>
      <c r="C38" s="94"/>
      <c r="D38" s="94"/>
      <c r="E38" s="94"/>
      <c r="F38" s="94"/>
      <c r="G38" s="95"/>
      <c r="H38" s="89"/>
      <c r="I38" s="96"/>
      <c r="J38" s="103"/>
      <c r="K38" s="1"/>
      <c r="L38" s="1"/>
      <c r="M38" s="1"/>
      <c r="N38" s="1"/>
      <c r="O38" s="1"/>
      <c r="P38" s="1"/>
      <c r="Q38" s="1"/>
      <c r="R38" s="1"/>
      <c r="S38" s="1"/>
      <c r="T38" s="3"/>
      <c r="U38" s="3"/>
      <c r="V38" s="3"/>
      <c r="W38" s="3"/>
      <c r="X38" s="3"/>
      <c r="Y38" s="3"/>
      <c r="Z38" s="3"/>
      <c r="AA38" s="3"/>
    </row>
    <row r="39" spans="1:27" ht="32.25" customHeight="1" x14ac:dyDescent="0.3">
      <c r="A39" s="18">
        <v>4</v>
      </c>
      <c r="B39" s="93" t="s">
        <v>27</v>
      </c>
      <c r="C39" s="94"/>
      <c r="D39" s="94"/>
      <c r="E39" s="94"/>
      <c r="F39" s="94"/>
      <c r="G39" s="95"/>
      <c r="H39" s="96"/>
      <c r="I39" s="90"/>
      <c r="J39" s="91"/>
      <c r="K39" s="1"/>
      <c r="L39" s="1"/>
      <c r="M39" s="1"/>
      <c r="N39" s="1"/>
      <c r="O39" s="1"/>
      <c r="P39" s="1"/>
      <c r="Q39" s="1"/>
      <c r="R39" s="1"/>
      <c r="S39" s="1"/>
      <c r="T39" s="3"/>
      <c r="U39" s="3"/>
      <c r="V39" s="3"/>
      <c r="W39" s="3"/>
      <c r="X39" s="3"/>
      <c r="Y39" s="3"/>
      <c r="Z39" s="3"/>
      <c r="AA39" s="3"/>
    </row>
    <row r="40" spans="1:27" ht="15.6" x14ac:dyDescent="0.3">
      <c r="A40" s="19">
        <v>5</v>
      </c>
      <c r="B40" s="97" t="s">
        <v>30</v>
      </c>
      <c r="C40" s="98"/>
      <c r="D40" s="98"/>
      <c r="E40" s="98"/>
      <c r="F40" s="98"/>
      <c r="G40" s="99"/>
      <c r="H40" s="96"/>
      <c r="I40" s="90"/>
      <c r="J40" s="91"/>
      <c r="K40" s="1"/>
      <c r="L40" s="1"/>
      <c r="M40" s="1"/>
      <c r="N40" s="1"/>
      <c r="O40" s="1"/>
      <c r="P40" s="1"/>
      <c r="Q40" s="1"/>
      <c r="R40" s="1"/>
      <c r="S40" s="1"/>
      <c r="T40" s="3"/>
      <c r="U40" s="3"/>
      <c r="V40" s="3"/>
      <c r="W40" s="3"/>
      <c r="X40" s="3"/>
      <c r="Y40" s="3"/>
      <c r="Z40" s="3"/>
      <c r="AA40" s="3"/>
    </row>
    <row r="41" spans="1:27" ht="15.6" x14ac:dyDescent="0.3">
      <c r="A41" s="10">
        <v>6</v>
      </c>
      <c r="B41" s="100" t="s">
        <v>78</v>
      </c>
      <c r="C41" s="101"/>
      <c r="D41" s="101"/>
      <c r="E41" s="101"/>
      <c r="F41" s="101"/>
      <c r="G41" s="102"/>
      <c r="H41" s="96"/>
      <c r="I41" s="90"/>
      <c r="J41" s="91"/>
      <c r="K41" s="1"/>
      <c r="L41" s="1"/>
      <c r="M41" s="1"/>
      <c r="N41" s="1"/>
      <c r="O41" s="1"/>
      <c r="P41" s="1"/>
      <c r="Q41" s="1"/>
      <c r="R41" s="1"/>
      <c r="S41" s="1"/>
      <c r="T41" s="3"/>
      <c r="U41" s="3"/>
      <c r="V41" s="3"/>
      <c r="W41" s="3"/>
      <c r="X41" s="3"/>
      <c r="Y41" s="3"/>
      <c r="Z41" s="3"/>
      <c r="AA41" s="3"/>
    </row>
    <row r="42" spans="1:27" ht="15.6" x14ac:dyDescent="0.3">
      <c r="A42" s="10">
        <v>7</v>
      </c>
      <c r="B42" s="93" t="s">
        <v>79</v>
      </c>
      <c r="C42" s="94"/>
      <c r="D42" s="94"/>
      <c r="E42" s="94"/>
      <c r="F42" s="94"/>
      <c r="G42" s="95"/>
      <c r="H42" s="96"/>
      <c r="I42" s="90"/>
      <c r="J42" s="91"/>
      <c r="K42" s="1"/>
      <c r="L42" s="1"/>
      <c r="M42" s="1"/>
      <c r="N42" s="1"/>
      <c r="O42" s="1"/>
      <c r="P42" s="1"/>
      <c r="Q42" s="1"/>
      <c r="R42" s="1"/>
      <c r="S42" s="1"/>
      <c r="T42" s="3"/>
      <c r="U42" s="3"/>
      <c r="V42" s="3"/>
      <c r="W42" s="3"/>
      <c r="X42" s="3"/>
      <c r="Y42" s="3"/>
      <c r="Z42" s="3"/>
      <c r="AA42" s="3"/>
    </row>
    <row r="43" spans="1:27" ht="15.6" x14ac:dyDescent="0.3">
      <c r="A43" s="10"/>
      <c r="B43" s="100"/>
      <c r="C43" s="101"/>
      <c r="D43" s="101"/>
      <c r="E43" s="101"/>
      <c r="F43" s="101"/>
      <c r="G43" s="102"/>
      <c r="H43" s="96"/>
      <c r="I43" s="90"/>
      <c r="J43" s="91"/>
      <c r="K43" s="1"/>
      <c r="L43" s="1"/>
      <c r="M43" s="1"/>
      <c r="N43" s="1"/>
      <c r="O43" s="1"/>
      <c r="P43" s="1"/>
      <c r="Q43" s="1"/>
      <c r="R43" s="1"/>
      <c r="S43" s="1"/>
      <c r="T43" s="3"/>
      <c r="U43" s="3"/>
      <c r="V43" s="3"/>
      <c r="W43" s="3"/>
      <c r="X43" s="3"/>
      <c r="Y43" s="3"/>
      <c r="Z43" s="3"/>
      <c r="AA43" s="3"/>
    </row>
    <row r="44" spans="1:27" ht="15.6" x14ac:dyDescent="0.3">
      <c r="A44" s="10"/>
      <c r="B44" s="100"/>
      <c r="C44" s="101"/>
      <c r="D44" s="101"/>
      <c r="E44" s="101"/>
      <c r="F44" s="101"/>
      <c r="G44" s="102"/>
      <c r="H44" s="96"/>
      <c r="I44" s="90"/>
      <c r="J44" s="91"/>
      <c r="K44" s="1"/>
      <c r="L44" s="1"/>
      <c r="M44" s="1"/>
      <c r="N44" s="1"/>
      <c r="O44" s="1"/>
      <c r="P44" s="1"/>
      <c r="Q44" s="1"/>
      <c r="R44" s="1"/>
      <c r="S44" s="1"/>
      <c r="T44" s="3"/>
      <c r="U44" s="3"/>
      <c r="V44" s="3"/>
      <c r="W44" s="3"/>
      <c r="X44" s="3"/>
      <c r="Y44" s="3"/>
      <c r="Z44" s="3"/>
      <c r="AA44" s="3"/>
    </row>
    <row r="45" spans="1:27" ht="15.6" x14ac:dyDescent="0.3">
      <c r="A45" s="10"/>
      <c r="B45" s="100"/>
      <c r="C45" s="101"/>
      <c r="D45" s="101"/>
      <c r="E45" s="101"/>
      <c r="F45" s="101"/>
      <c r="G45" s="102"/>
      <c r="H45" s="96"/>
      <c r="I45" s="90"/>
      <c r="J45" s="91"/>
      <c r="K45" s="1"/>
      <c r="L45" s="1"/>
      <c r="M45" s="1"/>
      <c r="N45" s="1"/>
      <c r="O45" s="1"/>
      <c r="P45" s="1"/>
      <c r="Q45" s="1"/>
      <c r="R45" s="1"/>
      <c r="S45" s="1"/>
      <c r="T45" s="3"/>
      <c r="U45" s="3"/>
      <c r="V45" s="3"/>
      <c r="W45" s="3"/>
      <c r="X45" s="3"/>
      <c r="Y45" s="3"/>
      <c r="Z45" s="3"/>
      <c r="AA45" s="3"/>
    </row>
    <row r="46" spans="1:27" ht="16.2" thickBot="1" x14ac:dyDescent="0.35">
      <c r="A46" s="11"/>
      <c r="B46" s="104"/>
      <c r="C46" s="105"/>
      <c r="D46" s="105"/>
      <c r="E46" s="105"/>
      <c r="F46" s="105"/>
      <c r="G46" s="106"/>
      <c r="H46" s="107"/>
      <c r="I46" s="108"/>
      <c r="J46" s="109"/>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110" t="s">
        <v>28</v>
      </c>
      <c r="B48" s="110"/>
      <c r="C48" s="110"/>
      <c r="D48" s="110"/>
      <c r="E48" s="110"/>
      <c r="F48" s="110"/>
      <c r="G48" s="110"/>
      <c r="H48" s="110"/>
      <c r="I48" s="110"/>
      <c r="J48" s="110"/>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111" t="s">
        <v>29</v>
      </c>
      <c r="B51" s="111"/>
      <c r="C51" s="111"/>
      <c r="D51" s="111"/>
      <c r="E51" s="112"/>
      <c r="F51" s="113"/>
      <c r="G51" s="113"/>
      <c r="H51" s="113"/>
      <c r="I51" s="113"/>
      <c r="J51" s="113"/>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111" t="s">
        <v>88</v>
      </c>
      <c r="B53" s="111"/>
      <c r="C53" s="111"/>
      <c r="D53" s="111"/>
      <c r="E53" s="112"/>
      <c r="F53" s="113"/>
      <c r="G53" s="113"/>
      <c r="H53" s="113"/>
      <c r="I53" s="113"/>
      <c r="J53" s="113"/>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9"/>
  <sheetViews>
    <sheetView tabSelected="1" zoomScale="190" zoomScaleNormal="190" workbookViewId="0">
      <selection activeCell="B10" sqref="B10:O19"/>
    </sheetView>
  </sheetViews>
  <sheetFormatPr defaultColWidth="9.109375" defaultRowHeight="15.6" x14ac:dyDescent="0.3"/>
  <cols>
    <col min="1" max="1" width="3.44140625" style="12" customWidth="1"/>
    <col min="2" max="16384" width="9.109375" style="12"/>
  </cols>
  <sheetData>
    <row r="1" spans="1:15" ht="17.399999999999999" x14ac:dyDescent="0.3">
      <c r="A1" s="114" t="s">
        <v>77</v>
      </c>
      <c r="B1" s="114"/>
      <c r="C1" s="114"/>
      <c r="D1" s="114"/>
      <c r="E1" s="114"/>
      <c r="F1" s="114"/>
      <c r="G1" s="114"/>
      <c r="H1" s="114"/>
      <c r="I1" s="114"/>
      <c r="J1" s="114"/>
      <c r="K1" s="114"/>
      <c r="L1" s="114"/>
      <c r="M1" s="114"/>
      <c r="N1" s="114"/>
      <c r="O1" s="114"/>
    </row>
    <row r="2" spans="1:15" x14ac:dyDescent="0.3">
      <c r="A2" s="47" t="s">
        <v>43</v>
      </c>
      <c r="B2" s="115" t="s">
        <v>95</v>
      </c>
      <c r="C2" s="115"/>
      <c r="D2" s="115"/>
      <c r="E2" s="115"/>
      <c r="F2" s="115"/>
      <c r="G2" s="115"/>
      <c r="H2" s="115"/>
      <c r="I2" s="115"/>
      <c r="J2" s="115"/>
      <c r="K2" s="115"/>
      <c r="L2" s="115"/>
      <c r="M2" s="115"/>
      <c r="N2" s="115"/>
      <c r="O2" s="115"/>
    </row>
    <row r="3" spans="1:15" x14ac:dyDescent="0.3">
      <c r="A3" s="47"/>
      <c r="B3" s="115"/>
      <c r="C3" s="115"/>
      <c r="D3" s="115"/>
      <c r="E3" s="115"/>
      <c r="F3" s="115"/>
      <c r="G3" s="115"/>
      <c r="H3" s="115"/>
      <c r="I3" s="115"/>
      <c r="J3" s="115"/>
      <c r="K3" s="115"/>
      <c r="L3" s="115"/>
      <c r="M3" s="115"/>
      <c r="N3" s="115"/>
      <c r="O3" s="115"/>
    </row>
    <row r="4" spans="1:15" x14ac:dyDescent="0.3">
      <c r="A4" s="47"/>
      <c r="B4" s="115"/>
      <c r="C4" s="115"/>
      <c r="D4" s="115"/>
      <c r="E4" s="115"/>
      <c r="F4" s="115"/>
      <c r="G4" s="115"/>
      <c r="H4" s="115"/>
      <c r="I4" s="115"/>
      <c r="J4" s="115"/>
      <c r="K4" s="115"/>
      <c r="L4" s="115"/>
      <c r="M4" s="115"/>
      <c r="N4" s="115"/>
      <c r="O4" s="115"/>
    </row>
    <row r="5" spans="1:15" x14ac:dyDescent="0.3">
      <c r="A5" s="47"/>
      <c r="B5" s="115"/>
      <c r="C5" s="115"/>
      <c r="D5" s="115"/>
      <c r="E5" s="115"/>
      <c r="F5" s="115"/>
      <c r="G5" s="115"/>
      <c r="H5" s="115"/>
      <c r="I5" s="115"/>
      <c r="J5" s="115"/>
      <c r="K5" s="115"/>
      <c r="L5" s="115"/>
      <c r="M5" s="115"/>
      <c r="N5" s="115"/>
      <c r="O5" s="115"/>
    </row>
    <row r="6" spans="1:15" x14ac:dyDescent="0.3">
      <c r="A6" s="47"/>
      <c r="B6" s="115"/>
      <c r="C6" s="115"/>
      <c r="D6" s="115"/>
      <c r="E6" s="115"/>
      <c r="F6" s="115"/>
      <c r="G6" s="115"/>
      <c r="H6" s="115"/>
      <c r="I6" s="115"/>
      <c r="J6" s="115"/>
      <c r="K6" s="115"/>
      <c r="L6" s="115"/>
      <c r="M6" s="115"/>
      <c r="N6" s="115"/>
      <c r="O6" s="115"/>
    </row>
    <row r="7" spans="1:15" x14ac:dyDescent="0.3">
      <c r="A7" s="47"/>
      <c r="B7" s="115"/>
      <c r="C7" s="115"/>
      <c r="D7" s="115"/>
      <c r="E7" s="115"/>
      <c r="F7" s="115"/>
      <c r="G7" s="115"/>
      <c r="H7" s="115"/>
      <c r="I7" s="115"/>
      <c r="J7" s="115"/>
      <c r="K7" s="115"/>
      <c r="L7" s="115"/>
      <c r="M7" s="115"/>
      <c r="N7" s="115"/>
      <c r="O7" s="115"/>
    </row>
    <row r="8" spans="1:15" x14ac:dyDescent="0.3">
      <c r="A8" s="47"/>
      <c r="B8" s="115"/>
      <c r="C8" s="115"/>
      <c r="D8" s="115"/>
      <c r="E8" s="115"/>
      <c r="F8" s="115"/>
      <c r="G8" s="115"/>
      <c r="H8" s="115"/>
      <c r="I8" s="115"/>
      <c r="J8" s="115"/>
      <c r="K8" s="115"/>
      <c r="L8" s="115"/>
      <c r="M8" s="115"/>
      <c r="N8" s="115"/>
      <c r="O8" s="115"/>
    </row>
    <row r="9" spans="1:15" x14ac:dyDescent="0.3">
      <c r="A9" s="47"/>
      <c r="B9" s="115"/>
      <c r="C9" s="115"/>
      <c r="D9" s="115"/>
      <c r="E9" s="115"/>
      <c r="F9" s="115"/>
      <c r="G9" s="115"/>
      <c r="H9" s="115"/>
      <c r="I9" s="115"/>
      <c r="J9" s="115"/>
      <c r="K9" s="115"/>
      <c r="L9" s="115"/>
      <c r="M9" s="115"/>
      <c r="N9" s="115"/>
      <c r="O9" s="115"/>
    </row>
    <row r="10" spans="1:15" x14ac:dyDescent="0.3">
      <c r="A10" s="116" t="s">
        <v>46</v>
      </c>
      <c r="B10" s="115" t="s">
        <v>89</v>
      </c>
      <c r="C10" s="115"/>
      <c r="D10" s="115"/>
      <c r="E10" s="115"/>
      <c r="F10" s="115"/>
      <c r="G10" s="115"/>
      <c r="H10" s="115"/>
      <c r="I10" s="115"/>
      <c r="J10" s="115"/>
      <c r="K10" s="115"/>
      <c r="L10" s="115"/>
      <c r="M10" s="115"/>
      <c r="N10" s="115"/>
      <c r="O10" s="115"/>
    </row>
    <row r="11" spans="1:15" x14ac:dyDescent="0.3">
      <c r="A11" s="116"/>
      <c r="B11" s="115"/>
      <c r="C11" s="115"/>
      <c r="D11" s="115"/>
      <c r="E11" s="115"/>
      <c r="F11" s="115"/>
      <c r="G11" s="115"/>
      <c r="H11" s="115"/>
      <c r="I11" s="115"/>
      <c r="J11" s="115"/>
      <c r="K11" s="115"/>
      <c r="L11" s="115"/>
      <c r="M11" s="115"/>
      <c r="N11" s="115"/>
      <c r="O11" s="115"/>
    </row>
    <row r="12" spans="1:15" x14ac:dyDescent="0.3">
      <c r="A12" s="116"/>
      <c r="B12" s="115"/>
      <c r="C12" s="115"/>
      <c r="D12" s="115"/>
      <c r="E12" s="115"/>
      <c r="F12" s="115"/>
      <c r="G12" s="115"/>
      <c r="H12" s="115"/>
      <c r="I12" s="115"/>
      <c r="J12" s="115"/>
      <c r="K12" s="115"/>
      <c r="L12" s="115"/>
      <c r="M12" s="115"/>
      <c r="N12" s="115"/>
      <c r="O12" s="115"/>
    </row>
    <row r="13" spans="1:15" x14ac:dyDescent="0.3">
      <c r="A13" s="116"/>
      <c r="B13" s="115"/>
      <c r="C13" s="115"/>
      <c r="D13" s="115"/>
      <c r="E13" s="115"/>
      <c r="F13" s="115"/>
      <c r="G13" s="115"/>
      <c r="H13" s="115"/>
      <c r="I13" s="115"/>
      <c r="J13" s="115"/>
      <c r="K13" s="115"/>
      <c r="L13" s="115"/>
      <c r="M13" s="115"/>
      <c r="N13" s="115"/>
      <c r="O13" s="115"/>
    </row>
    <row r="14" spans="1:15" x14ac:dyDescent="0.3">
      <c r="A14" s="116"/>
      <c r="B14" s="115"/>
      <c r="C14" s="115"/>
      <c r="D14" s="115"/>
      <c r="E14" s="115"/>
      <c r="F14" s="115"/>
      <c r="G14" s="115"/>
      <c r="H14" s="115"/>
      <c r="I14" s="115"/>
      <c r="J14" s="115"/>
      <c r="K14" s="115"/>
      <c r="L14" s="115"/>
      <c r="M14" s="115"/>
      <c r="N14" s="115"/>
      <c r="O14" s="115"/>
    </row>
    <row r="15" spans="1:15" x14ac:dyDescent="0.3">
      <c r="A15" s="116"/>
      <c r="B15" s="115"/>
      <c r="C15" s="115"/>
      <c r="D15" s="115"/>
      <c r="E15" s="115"/>
      <c r="F15" s="115"/>
      <c r="G15" s="115"/>
      <c r="H15" s="115"/>
      <c r="I15" s="115"/>
      <c r="J15" s="115"/>
      <c r="K15" s="115"/>
      <c r="L15" s="115"/>
      <c r="M15" s="115"/>
      <c r="N15" s="115"/>
      <c r="O15" s="115"/>
    </row>
    <row r="16" spans="1:15" x14ac:dyDescent="0.3">
      <c r="A16" s="116"/>
      <c r="B16" s="115"/>
      <c r="C16" s="115"/>
      <c r="D16" s="115"/>
      <c r="E16" s="115"/>
      <c r="F16" s="115"/>
      <c r="G16" s="115"/>
      <c r="H16" s="115"/>
      <c r="I16" s="115"/>
      <c r="J16" s="115"/>
      <c r="K16" s="115"/>
      <c r="L16" s="115"/>
      <c r="M16" s="115"/>
      <c r="N16" s="115"/>
      <c r="O16" s="115"/>
    </row>
    <row r="17" spans="1:15" x14ac:dyDescent="0.3">
      <c r="A17" s="116"/>
      <c r="B17" s="115"/>
      <c r="C17" s="115"/>
      <c r="D17" s="115"/>
      <c r="E17" s="115"/>
      <c r="F17" s="115"/>
      <c r="G17" s="115"/>
      <c r="H17" s="115"/>
      <c r="I17" s="115"/>
      <c r="J17" s="115"/>
      <c r="K17" s="115"/>
      <c r="L17" s="115"/>
      <c r="M17" s="115"/>
      <c r="N17" s="115"/>
      <c r="O17" s="115"/>
    </row>
    <row r="18" spans="1:15" x14ac:dyDescent="0.3">
      <c r="A18" s="116"/>
      <c r="B18" s="115"/>
      <c r="C18" s="115"/>
      <c r="D18" s="115"/>
      <c r="E18" s="115"/>
      <c r="F18" s="115"/>
      <c r="G18" s="115"/>
      <c r="H18" s="115"/>
      <c r="I18" s="115"/>
      <c r="J18" s="115"/>
      <c r="K18" s="115"/>
      <c r="L18" s="115"/>
      <c r="M18" s="115"/>
      <c r="N18" s="115"/>
      <c r="O18" s="115"/>
    </row>
    <row r="19" spans="1:15" x14ac:dyDescent="0.3">
      <c r="A19" s="116"/>
      <c r="B19" s="115"/>
      <c r="C19" s="115"/>
      <c r="D19" s="115"/>
      <c r="E19" s="115"/>
      <c r="F19" s="115"/>
      <c r="G19" s="115"/>
      <c r="H19" s="115"/>
      <c r="I19" s="115"/>
      <c r="J19" s="115"/>
      <c r="K19" s="115"/>
      <c r="L19" s="115"/>
      <c r="M19" s="115"/>
      <c r="N19" s="115"/>
      <c r="O19" s="115"/>
    </row>
    <row r="20" spans="1:15" x14ac:dyDescent="0.3">
      <c r="A20" s="116" t="s">
        <v>47</v>
      </c>
      <c r="B20" s="115" t="s">
        <v>42</v>
      </c>
      <c r="C20" s="115"/>
      <c r="D20" s="115"/>
      <c r="E20" s="115"/>
      <c r="F20" s="115"/>
      <c r="G20" s="115"/>
      <c r="H20" s="115"/>
      <c r="I20" s="115"/>
      <c r="J20" s="115"/>
      <c r="K20" s="115"/>
      <c r="L20" s="115"/>
      <c r="M20" s="115"/>
      <c r="N20" s="115"/>
      <c r="O20" s="115"/>
    </row>
    <row r="21" spans="1:15" x14ac:dyDescent="0.3">
      <c r="A21" s="116"/>
      <c r="B21" s="115"/>
      <c r="C21" s="115"/>
      <c r="D21" s="115"/>
      <c r="E21" s="115"/>
      <c r="F21" s="115"/>
      <c r="G21" s="115"/>
      <c r="H21" s="115"/>
      <c r="I21" s="115"/>
      <c r="J21" s="115"/>
      <c r="K21" s="115"/>
      <c r="L21" s="115"/>
      <c r="M21" s="115"/>
      <c r="N21" s="115"/>
      <c r="O21" s="115"/>
    </row>
    <row r="22" spans="1:15" x14ac:dyDescent="0.3">
      <c r="A22" s="116"/>
      <c r="B22" s="115"/>
      <c r="C22" s="115"/>
      <c r="D22" s="115"/>
      <c r="E22" s="115"/>
      <c r="F22" s="115"/>
      <c r="G22" s="115"/>
      <c r="H22" s="115"/>
      <c r="I22" s="115"/>
      <c r="J22" s="115"/>
      <c r="K22" s="115"/>
      <c r="L22" s="115"/>
      <c r="M22" s="115"/>
      <c r="N22" s="115"/>
      <c r="O22" s="115"/>
    </row>
    <row r="23" spans="1:15" x14ac:dyDescent="0.3">
      <c r="A23" s="116" t="s">
        <v>48</v>
      </c>
      <c r="B23" s="115" t="s">
        <v>90</v>
      </c>
      <c r="C23" s="115"/>
      <c r="D23" s="115"/>
      <c r="E23" s="115"/>
      <c r="F23" s="115"/>
      <c r="G23" s="115"/>
      <c r="H23" s="115"/>
      <c r="I23" s="115"/>
      <c r="J23" s="115"/>
      <c r="K23" s="115"/>
      <c r="L23" s="115"/>
      <c r="M23" s="115"/>
      <c r="N23" s="115"/>
      <c r="O23" s="115"/>
    </row>
    <row r="24" spans="1:15" x14ac:dyDescent="0.3">
      <c r="A24" s="116"/>
      <c r="B24" s="115"/>
      <c r="C24" s="115"/>
      <c r="D24" s="115"/>
      <c r="E24" s="115"/>
      <c r="F24" s="115"/>
      <c r="G24" s="115"/>
      <c r="H24" s="115"/>
      <c r="I24" s="115"/>
      <c r="J24" s="115"/>
      <c r="K24" s="115"/>
      <c r="L24" s="115"/>
      <c r="M24" s="115"/>
      <c r="N24" s="115"/>
      <c r="O24" s="115"/>
    </row>
    <row r="25" spans="1:15" x14ac:dyDescent="0.3">
      <c r="A25" s="116"/>
      <c r="B25" s="115"/>
      <c r="C25" s="115"/>
      <c r="D25" s="115"/>
      <c r="E25" s="115"/>
      <c r="F25" s="115"/>
      <c r="G25" s="115"/>
      <c r="H25" s="115"/>
      <c r="I25" s="115"/>
      <c r="J25" s="115"/>
      <c r="K25" s="115"/>
      <c r="L25" s="115"/>
      <c r="M25" s="115"/>
      <c r="N25" s="115"/>
      <c r="O25" s="115"/>
    </row>
    <row r="26" spans="1:15" x14ac:dyDescent="0.3">
      <c r="A26" s="116"/>
      <c r="B26" s="115"/>
      <c r="C26" s="115"/>
      <c r="D26" s="115"/>
      <c r="E26" s="115"/>
      <c r="F26" s="115"/>
      <c r="G26" s="115"/>
      <c r="H26" s="115"/>
      <c r="I26" s="115"/>
      <c r="J26" s="115"/>
      <c r="K26" s="115"/>
      <c r="L26" s="115"/>
      <c r="M26" s="115"/>
      <c r="N26" s="115"/>
      <c r="O26" s="115"/>
    </row>
    <row r="27" spans="1:15" x14ac:dyDescent="0.3">
      <c r="A27" s="116"/>
      <c r="B27" s="115"/>
      <c r="C27" s="115"/>
      <c r="D27" s="115"/>
      <c r="E27" s="115"/>
      <c r="F27" s="115"/>
      <c r="G27" s="115"/>
      <c r="H27" s="115"/>
      <c r="I27" s="115"/>
      <c r="J27" s="115"/>
      <c r="K27" s="115"/>
      <c r="L27" s="115"/>
      <c r="M27" s="115"/>
      <c r="N27" s="115"/>
      <c r="O27" s="115"/>
    </row>
    <row r="28" spans="1:15" x14ac:dyDescent="0.3">
      <c r="A28" s="116"/>
      <c r="B28" s="115"/>
      <c r="C28" s="115"/>
      <c r="D28" s="115"/>
      <c r="E28" s="115"/>
      <c r="F28" s="115"/>
      <c r="G28" s="115"/>
      <c r="H28" s="115"/>
      <c r="I28" s="115"/>
      <c r="J28" s="115"/>
      <c r="K28" s="115"/>
      <c r="L28" s="115"/>
      <c r="M28" s="115"/>
      <c r="N28" s="115"/>
      <c r="O28" s="115"/>
    </row>
    <row r="29" spans="1:15" x14ac:dyDescent="0.3">
      <c r="A29" s="116"/>
      <c r="B29" s="115"/>
      <c r="C29" s="115"/>
      <c r="D29" s="115"/>
      <c r="E29" s="115"/>
      <c r="F29" s="115"/>
      <c r="G29" s="115"/>
      <c r="H29" s="115"/>
      <c r="I29" s="115"/>
      <c r="J29" s="115"/>
      <c r="K29" s="115"/>
      <c r="L29" s="115"/>
      <c r="M29" s="115"/>
      <c r="N29" s="115"/>
      <c r="O29" s="115"/>
    </row>
    <row r="30" spans="1:15" x14ac:dyDescent="0.3">
      <c r="A30" s="116"/>
      <c r="B30" s="115"/>
      <c r="C30" s="115"/>
      <c r="D30" s="115"/>
      <c r="E30" s="115"/>
      <c r="F30" s="115"/>
      <c r="G30" s="115"/>
      <c r="H30" s="115"/>
      <c r="I30" s="115"/>
      <c r="J30" s="115"/>
      <c r="K30" s="115"/>
      <c r="L30" s="115"/>
      <c r="M30" s="115"/>
      <c r="N30" s="115"/>
      <c r="O30" s="115"/>
    </row>
    <row r="31" spans="1:15" ht="15.75" customHeight="1" x14ac:dyDescent="0.3">
      <c r="A31" s="116" t="s">
        <v>49</v>
      </c>
      <c r="B31" s="115" t="s">
        <v>73</v>
      </c>
      <c r="C31" s="115"/>
      <c r="D31" s="115"/>
      <c r="E31" s="115"/>
      <c r="F31" s="115"/>
      <c r="G31" s="115"/>
      <c r="H31" s="115"/>
      <c r="I31" s="115"/>
      <c r="J31" s="115"/>
      <c r="K31" s="115"/>
      <c r="L31" s="115"/>
      <c r="M31" s="115"/>
      <c r="N31" s="115"/>
      <c r="O31" s="115"/>
    </row>
    <row r="32" spans="1:15" x14ac:dyDescent="0.3">
      <c r="A32" s="116"/>
      <c r="B32" s="115"/>
      <c r="C32" s="115"/>
      <c r="D32" s="115"/>
      <c r="E32" s="115"/>
      <c r="F32" s="115"/>
      <c r="G32" s="115"/>
      <c r="H32" s="115"/>
      <c r="I32" s="115"/>
      <c r="J32" s="115"/>
      <c r="K32" s="115"/>
      <c r="L32" s="115"/>
      <c r="M32" s="115"/>
      <c r="N32" s="115"/>
      <c r="O32" s="115"/>
    </row>
    <row r="33" spans="1:15" x14ac:dyDescent="0.3">
      <c r="A33" s="116"/>
      <c r="B33" s="115"/>
      <c r="C33" s="115"/>
      <c r="D33" s="115"/>
      <c r="E33" s="115"/>
      <c r="F33" s="115"/>
      <c r="G33" s="115"/>
      <c r="H33" s="115"/>
      <c r="I33" s="115"/>
      <c r="J33" s="115"/>
      <c r="K33" s="115"/>
      <c r="L33" s="115"/>
      <c r="M33" s="115"/>
      <c r="N33" s="115"/>
      <c r="O33" s="115"/>
    </row>
    <row r="34" spans="1:15" x14ac:dyDescent="0.3">
      <c r="A34" s="22" t="s">
        <v>50</v>
      </c>
      <c r="B34" s="115" t="s">
        <v>52</v>
      </c>
      <c r="C34" s="115"/>
      <c r="D34" s="115"/>
      <c r="E34" s="115"/>
      <c r="F34" s="115"/>
      <c r="G34" s="115"/>
      <c r="H34" s="115"/>
      <c r="I34" s="115"/>
      <c r="J34" s="115"/>
      <c r="K34" s="115"/>
      <c r="L34" s="115"/>
      <c r="M34" s="115"/>
      <c r="N34" s="115"/>
      <c r="O34" s="115"/>
    </row>
    <row r="35" spans="1:15" x14ac:dyDescent="0.3">
      <c r="A35" s="22"/>
      <c r="B35" s="117" t="s">
        <v>91</v>
      </c>
      <c r="C35" s="117"/>
      <c r="D35" s="117"/>
      <c r="E35" s="117"/>
      <c r="F35" s="117"/>
      <c r="G35" s="117"/>
      <c r="H35" s="117"/>
      <c r="I35" s="117"/>
      <c r="J35" s="117"/>
      <c r="K35" s="117"/>
      <c r="L35" s="117"/>
      <c r="M35" s="117"/>
      <c r="N35" s="117"/>
      <c r="O35" s="117"/>
    </row>
    <row r="36" spans="1:15" ht="15.75" customHeight="1" x14ac:dyDescent="0.3">
      <c r="A36" s="22"/>
      <c r="B36" s="115" t="s">
        <v>74</v>
      </c>
      <c r="C36" s="115"/>
      <c r="D36" s="115"/>
      <c r="E36" s="115"/>
      <c r="F36" s="115"/>
      <c r="G36" s="115"/>
      <c r="H36" s="115"/>
      <c r="I36" s="115"/>
      <c r="J36" s="115"/>
      <c r="K36" s="115"/>
      <c r="L36" s="115"/>
      <c r="M36" s="115"/>
      <c r="N36" s="115"/>
      <c r="O36" s="115"/>
    </row>
    <row r="37" spans="1:15" x14ac:dyDescent="0.3">
      <c r="A37" s="22"/>
      <c r="B37" s="115"/>
      <c r="C37" s="115"/>
      <c r="D37" s="115"/>
      <c r="E37" s="115"/>
      <c r="F37" s="115"/>
      <c r="G37" s="115"/>
      <c r="H37" s="115"/>
      <c r="I37" s="115"/>
      <c r="J37" s="115"/>
      <c r="K37" s="115"/>
      <c r="L37" s="115"/>
      <c r="M37" s="115"/>
      <c r="N37" s="115"/>
      <c r="O37" s="115"/>
    </row>
    <row r="38" spans="1:15" x14ac:dyDescent="0.3">
      <c r="A38" s="22"/>
      <c r="B38" s="115"/>
      <c r="C38" s="115"/>
      <c r="D38" s="115"/>
      <c r="E38" s="115"/>
      <c r="F38" s="115"/>
      <c r="G38" s="115"/>
      <c r="H38" s="115"/>
      <c r="I38" s="115"/>
      <c r="J38" s="115"/>
      <c r="K38" s="115"/>
      <c r="L38" s="115"/>
      <c r="M38" s="115"/>
      <c r="N38" s="115"/>
      <c r="O38" s="115"/>
    </row>
    <row r="39" spans="1:15" x14ac:dyDescent="0.3">
      <c r="A39" s="22" t="s">
        <v>51</v>
      </c>
      <c r="B39" s="115" t="s">
        <v>53</v>
      </c>
      <c r="C39" s="115"/>
      <c r="D39" s="115"/>
      <c r="E39" s="115"/>
      <c r="F39" s="115"/>
      <c r="G39" s="115"/>
      <c r="H39" s="115"/>
      <c r="I39" s="115"/>
      <c r="J39" s="115"/>
      <c r="K39" s="115"/>
      <c r="L39" s="115"/>
      <c r="M39" s="115"/>
      <c r="N39" s="115"/>
      <c r="O39" s="115"/>
    </row>
    <row r="40" spans="1:15" x14ac:dyDescent="0.3">
      <c r="A40" s="22"/>
      <c r="B40" s="115" t="s">
        <v>54</v>
      </c>
      <c r="C40" s="115"/>
      <c r="D40" s="115"/>
      <c r="E40" s="115"/>
      <c r="F40" s="115"/>
      <c r="G40" s="115"/>
      <c r="H40" s="115"/>
      <c r="I40" s="115"/>
      <c r="J40" s="115"/>
      <c r="K40" s="115"/>
      <c r="L40" s="115"/>
      <c r="M40" s="115"/>
      <c r="N40" s="115"/>
      <c r="O40" s="115"/>
    </row>
    <row r="41" spans="1:15" x14ac:dyDescent="0.3">
      <c r="A41" s="22"/>
      <c r="B41" s="115" t="s">
        <v>55</v>
      </c>
      <c r="C41" s="115"/>
      <c r="D41" s="115"/>
      <c r="E41" s="115"/>
      <c r="F41" s="115"/>
      <c r="G41" s="115"/>
      <c r="H41" s="115"/>
      <c r="I41" s="115"/>
      <c r="J41" s="115"/>
      <c r="K41" s="115"/>
      <c r="L41" s="115"/>
      <c r="M41" s="115"/>
      <c r="N41" s="115"/>
      <c r="O41" s="115"/>
    </row>
    <row r="42" spans="1:15" ht="15.75" customHeight="1" x14ac:dyDescent="0.3">
      <c r="A42" s="22"/>
      <c r="B42" s="115" t="s">
        <v>56</v>
      </c>
      <c r="C42" s="115"/>
      <c r="D42" s="115"/>
      <c r="E42" s="115"/>
      <c r="F42" s="115"/>
      <c r="G42" s="115"/>
      <c r="H42" s="115"/>
      <c r="I42" s="115"/>
      <c r="J42" s="115"/>
      <c r="K42" s="115"/>
      <c r="L42" s="115"/>
      <c r="M42" s="115"/>
      <c r="N42" s="115"/>
      <c r="O42" s="115"/>
    </row>
    <row r="43" spans="1:15" ht="15.75" customHeight="1" x14ac:dyDescent="0.3">
      <c r="A43" s="22"/>
      <c r="B43" s="115"/>
      <c r="C43" s="115"/>
      <c r="D43" s="115"/>
      <c r="E43" s="115"/>
      <c r="F43" s="115"/>
      <c r="G43" s="115"/>
      <c r="H43" s="115"/>
      <c r="I43" s="115"/>
      <c r="J43" s="115"/>
      <c r="K43" s="115"/>
      <c r="L43" s="115"/>
      <c r="M43" s="115"/>
      <c r="N43" s="115"/>
      <c r="O43" s="115"/>
    </row>
    <row r="44" spans="1:15" x14ac:dyDescent="0.3">
      <c r="A44" s="22"/>
      <c r="B44" s="115"/>
      <c r="C44" s="115"/>
      <c r="D44" s="115"/>
      <c r="E44" s="115"/>
      <c r="F44" s="115"/>
      <c r="G44" s="115"/>
      <c r="H44" s="115"/>
      <c r="I44" s="115"/>
      <c r="J44" s="115"/>
      <c r="K44" s="115"/>
      <c r="L44" s="115"/>
      <c r="M44" s="115"/>
      <c r="N44" s="115"/>
      <c r="O44" s="115"/>
    </row>
    <row r="45" spans="1:15" x14ac:dyDescent="0.3">
      <c r="A45" s="22"/>
      <c r="B45" s="115" t="s">
        <v>57</v>
      </c>
      <c r="C45" s="115"/>
      <c r="D45" s="115"/>
      <c r="E45" s="115"/>
      <c r="F45" s="115"/>
      <c r="G45" s="115"/>
      <c r="H45" s="115"/>
      <c r="I45" s="115"/>
      <c r="J45" s="115"/>
      <c r="K45" s="115"/>
      <c r="L45" s="115"/>
      <c r="M45" s="115"/>
      <c r="N45" s="115"/>
      <c r="O45" s="115"/>
    </row>
    <row r="46" spans="1:15" x14ac:dyDescent="0.3">
      <c r="A46" s="22"/>
      <c r="B46" s="115"/>
      <c r="C46" s="115"/>
      <c r="D46" s="115"/>
      <c r="E46" s="115"/>
      <c r="F46" s="115"/>
      <c r="G46" s="115"/>
      <c r="H46" s="115"/>
      <c r="I46" s="115"/>
      <c r="J46" s="115"/>
      <c r="K46" s="115"/>
      <c r="L46" s="115"/>
      <c r="M46" s="115"/>
      <c r="N46" s="115"/>
      <c r="O46" s="115"/>
    </row>
    <row r="47" spans="1:15" x14ac:dyDescent="0.3">
      <c r="A47" s="22" t="s">
        <v>75</v>
      </c>
      <c r="B47" s="117" t="s">
        <v>76</v>
      </c>
      <c r="C47" s="117"/>
      <c r="D47" s="117"/>
      <c r="E47" s="117"/>
      <c r="F47" s="117"/>
      <c r="G47" s="117"/>
      <c r="H47" s="117"/>
      <c r="I47" s="117"/>
      <c r="J47" s="117"/>
      <c r="K47" s="117"/>
      <c r="L47" s="117"/>
      <c r="M47" s="117"/>
      <c r="N47" s="117"/>
      <c r="O47" s="117"/>
    </row>
    <row r="48" spans="1:15" x14ac:dyDescent="0.3">
      <c r="A48" s="22"/>
      <c r="B48" s="115" t="s">
        <v>72</v>
      </c>
      <c r="C48" s="115"/>
      <c r="D48" s="115"/>
      <c r="E48" s="115"/>
      <c r="F48" s="115"/>
      <c r="G48" s="115"/>
      <c r="H48" s="115"/>
      <c r="I48" s="115"/>
      <c r="J48" s="115"/>
      <c r="K48" s="115"/>
      <c r="L48" s="115"/>
      <c r="M48" s="115"/>
      <c r="N48" s="115"/>
      <c r="O48" s="115"/>
    </row>
    <row r="49" spans="1:15" x14ac:dyDescent="0.3">
      <c r="A49" s="22"/>
      <c r="B49" s="48"/>
      <c r="C49" s="48"/>
      <c r="D49" s="48"/>
      <c r="E49" s="48"/>
      <c r="F49" s="48"/>
      <c r="G49" s="48"/>
      <c r="H49" s="48"/>
      <c r="I49" s="48"/>
      <c r="J49" s="48"/>
      <c r="K49" s="48"/>
      <c r="L49" s="48"/>
      <c r="M49" s="48"/>
      <c r="N49" s="48"/>
      <c r="O49" s="48"/>
    </row>
    <row r="51" spans="1:15" x14ac:dyDescent="0.3">
      <c r="A51" s="12" t="s">
        <v>92</v>
      </c>
      <c r="B51" s="115" t="s">
        <v>93</v>
      </c>
      <c r="C51" s="117"/>
      <c r="D51" s="117"/>
      <c r="E51" s="117"/>
      <c r="F51" s="117"/>
      <c r="G51" s="117"/>
      <c r="H51" s="117"/>
      <c r="I51" s="117"/>
      <c r="J51" s="117"/>
      <c r="K51" s="117"/>
      <c r="L51" s="117"/>
      <c r="M51" s="117"/>
      <c r="N51" s="117"/>
      <c r="O51" s="117"/>
    </row>
    <row r="52" spans="1:15" x14ac:dyDescent="0.3">
      <c r="A52" s="35"/>
      <c r="B52" s="117"/>
      <c r="C52" s="117"/>
      <c r="D52" s="117"/>
      <c r="E52" s="117"/>
      <c r="F52" s="117"/>
      <c r="G52" s="117"/>
      <c r="H52" s="117"/>
      <c r="I52" s="117"/>
      <c r="J52" s="117"/>
      <c r="K52" s="117"/>
      <c r="L52" s="117"/>
      <c r="M52" s="117"/>
      <c r="N52" s="117"/>
      <c r="O52" s="117"/>
    </row>
    <row r="53" spans="1:15" x14ac:dyDescent="0.3">
      <c r="A53" s="35"/>
      <c r="B53" s="117"/>
      <c r="C53" s="117"/>
      <c r="D53" s="117"/>
      <c r="E53" s="117"/>
      <c r="F53" s="117"/>
      <c r="G53" s="117"/>
      <c r="H53" s="117"/>
      <c r="I53" s="117"/>
      <c r="J53" s="117"/>
      <c r="K53" s="117"/>
      <c r="L53" s="117"/>
      <c r="M53" s="117"/>
      <c r="N53" s="117"/>
      <c r="O53" s="117"/>
    </row>
    <row r="54" spans="1:15" x14ac:dyDescent="0.3">
      <c r="A54" s="35"/>
      <c r="B54" s="117"/>
      <c r="C54" s="117"/>
      <c r="D54" s="117"/>
      <c r="E54" s="117"/>
      <c r="F54" s="117"/>
      <c r="G54" s="117"/>
      <c r="H54" s="117"/>
      <c r="I54" s="117"/>
      <c r="J54" s="117"/>
      <c r="K54" s="117"/>
      <c r="L54" s="117"/>
      <c r="M54" s="117"/>
      <c r="N54" s="117"/>
      <c r="O54" s="117"/>
    </row>
    <row r="55" spans="1:15" x14ac:dyDescent="0.3">
      <c r="A55" s="35"/>
      <c r="B55" s="117"/>
      <c r="C55" s="117"/>
      <c r="D55" s="117"/>
      <c r="E55" s="117"/>
      <c r="F55" s="117"/>
      <c r="G55" s="117"/>
      <c r="H55" s="117"/>
      <c r="I55" s="117"/>
      <c r="J55" s="117"/>
      <c r="K55" s="117"/>
      <c r="L55" s="117"/>
      <c r="M55" s="117"/>
      <c r="N55" s="117"/>
      <c r="O55" s="117"/>
    </row>
    <row r="56" spans="1:15" x14ac:dyDescent="0.3">
      <c r="A56" s="35"/>
      <c r="B56" s="117"/>
      <c r="C56" s="117"/>
      <c r="D56" s="117"/>
      <c r="E56" s="117"/>
      <c r="F56" s="117"/>
      <c r="G56" s="117"/>
      <c r="H56" s="117"/>
      <c r="I56" s="117"/>
      <c r="J56" s="117"/>
      <c r="K56" s="117"/>
      <c r="L56" s="117"/>
      <c r="M56" s="117"/>
      <c r="N56" s="117"/>
      <c r="O56" s="117"/>
    </row>
    <row r="57" spans="1:15" x14ac:dyDescent="0.3">
      <c r="B57" s="117"/>
      <c r="C57" s="117"/>
      <c r="D57" s="117"/>
      <c r="E57" s="117"/>
      <c r="F57" s="117"/>
      <c r="G57" s="117"/>
      <c r="H57" s="117"/>
      <c r="I57" s="117"/>
      <c r="J57" s="117"/>
      <c r="K57" s="117"/>
      <c r="L57" s="117"/>
      <c r="M57" s="117"/>
      <c r="N57" s="117"/>
      <c r="O57" s="117"/>
    </row>
    <row r="58" spans="1:15" x14ac:dyDescent="0.3">
      <c r="B58" s="117"/>
      <c r="C58" s="117"/>
      <c r="D58" s="117"/>
      <c r="E58" s="117"/>
      <c r="F58" s="117"/>
      <c r="G58" s="117"/>
      <c r="H58" s="117"/>
      <c r="I58" s="117"/>
      <c r="J58" s="117"/>
      <c r="K58" s="117"/>
      <c r="L58" s="117"/>
      <c r="M58" s="117"/>
      <c r="N58" s="117"/>
      <c r="O58" s="117"/>
    </row>
    <row r="59" spans="1:15" x14ac:dyDescent="0.3">
      <c r="B59" s="117"/>
      <c r="C59" s="117"/>
      <c r="D59" s="117"/>
      <c r="E59" s="117"/>
      <c r="F59" s="117"/>
      <c r="G59" s="117"/>
      <c r="H59" s="117"/>
      <c r="I59" s="117"/>
      <c r="J59" s="117"/>
      <c r="K59" s="117"/>
      <c r="L59" s="117"/>
      <c r="M59" s="117"/>
      <c r="N59" s="117"/>
      <c r="O59" s="117"/>
    </row>
    <row r="60" spans="1:15" x14ac:dyDescent="0.3">
      <c r="B60" s="117"/>
      <c r="C60" s="117"/>
      <c r="D60" s="117"/>
      <c r="E60" s="117"/>
      <c r="F60" s="117"/>
      <c r="G60" s="117"/>
      <c r="H60" s="117"/>
      <c r="I60" s="117"/>
      <c r="J60" s="117"/>
      <c r="K60" s="117"/>
      <c r="L60" s="117"/>
      <c r="M60" s="117"/>
      <c r="N60" s="117"/>
      <c r="O60" s="117"/>
    </row>
    <row r="61" spans="1:15" x14ac:dyDescent="0.3">
      <c r="B61" s="117"/>
      <c r="C61" s="117"/>
      <c r="D61" s="117"/>
      <c r="E61" s="117"/>
      <c r="F61" s="117"/>
      <c r="G61" s="117"/>
      <c r="H61" s="117"/>
      <c r="I61" s="117"/>
      <c r="J61" s="117"/>
      <c r="K61" s="117"/>
      <c r="L61" s="117"/>
      <c r="M61" s="117"/>
      <c r="N61" s="117"/>
      <c r="O61" s="117"/>
    </row>
    <row r="62" spans="1:15" x14ac:dyDescent="0.3">
      <c r="B62" s="117"/>
      <c r="C62" s="117"/>
      <c r="D62" s="117"/>
      <c r="E62" s="117"/>
      <c r="F62" s="117"/>
      <c r="G62" s="117"/>
      <c r="H62" s="117"/>
      <c r="I62" s="117"/>
      <c r="J62" s="117"/>
      <c r="K62" s="117"/>
      <c r="L62" s="117"/>
      <c r="M62" s="117"/>
      <c r="N62" s="117"/>
      <c r="O62" s="117"/>
    </row>
    <row r="63" spans="1:15" x14ac:dyDescent="0.3">
      <c r="B63" s="117"/>
      <c r="C63" s="117"/>
      <c r="D63" s="117"/>
      <c r="E63" s="117"/>
      <c r="F63" s="117"/>
      <c r="G63" s="117"/>
      <c r="H63" s="117"/>
      <c r="I63" s="117"/>
      <c r="J63" s="117"/>
      <c r="K63" s="117"/>
      <c r="L63" s="117"/>
      <c r="M63" s="117"/>
      <c r="N63" s="117"/>
      <c r="O63" s="117"/>
    </row>
    <row r="64" spans="1:15" x14ac:dyDescent="0.3">
      <c r="B64" s="117"/>
      <c r="C64" s="117"/>
      <c r="D64" s="117"/>
      <c r="E64" s="117"/>
      <c r="F64" s="117"/>
      <c r="G64" s="117"/>
      <c r="H64" s="117"/>
      <c r="I64" s="117"/>
      <c r="J64" s="117"/>
      <c r="K64" s="117"/>
      <c r="L64" s="117"/>
      <c r="M64" s="117"/>
      <c r="N64" s="117"/>
      <c r="O64" s="117"/>
    </row>
    <row r="65" spans="2:15" x14ac:dyDescent="0.3">
      <c r="B65" s="117"/>
      <c r="C65" s="117"/>
      <c r="D65" s="117"/>
      <c r="E65" s="117"/>
      <c r="F65" s="117"/>
      <c r="G65" s="117"/>
      <c r="H65" s="117"/>
      <c r="I65" s="117"/>
      <c r="J65" s="117"/>
      <c r="K65" s="117"/>
      <c r="L65" s="117"/>
      <c r="M65" s="117"/>
      <c r="N65" s="117"/>
      <c r="O65" s="117"/>
    </row>
    <row r="66" spans="2:15" x14ac:dyDescent="0.3">
      <c r="B66" s="117"/>
      <c r="C66" s="117"/>
      <c r="D66" s="117"/>
      <c r="E66" s="117"/>
      <c r="F66" s="117"/>
      <c r="G66" s="117"/>
      <c r="H66" s="117"/>
      <c r="I66" s="117"/>
      <c r="J66" s="117"/>
      <c r="K66" s="117"/>
      <c r="L66" s="117"/>
      <c r="M66" s="117"/>
      <c r="N66" s="117"/>
      <c r="O66" s="117"/>
    </row>
    <row r="67" spans="2:15" x14ac:dyDescent="0.3">
      <c r="B67" s="117"/>
      <c r="C67" s="117"/>
      <c r="D67" s="117"/>
      <c r="E67" s="117"/>
      <c r="F67" s="117"/>
      <c r="G67" s="117"/>
      <c r="H67" s="117"/>
      <c r="I67" s="117"/>
      <c r="J67" s="117"/>
      <c r="K67" s="117"/>
      <c r="L67" s="117"/>
      <c r="M67" s="117"/>
      <c r="N67" s="117"/>
      <c r="O67" s="117"/>
    </row>
    <row r="68" spans="2:15" x14ac:dyDescent="0.3">
      <c r="B68" s="117"/>
      <c r="C68" s="117"/>
      <c r="D68" s="117"/>
      <c r="E68" s="117"/>
      <c r="F68" s="117"/>
      <c r="G68" s="117"/>
      <c r="H68" s="117"/>
      <c r="I68" s="117"/>
      <c r="J68" s="117"/>
      <c r="K68" s="117"/>
      <c r="L68" s="117"/>
      <c r="M68" s="117"/>
      <c r="N68" s="117"/>
      <c r="O68" s="117"/>
    </row>
    <row r="69" spans="2:15" x14ac:dyDescent="0.3">
      <c r="B69" s="117"/>
      <c r="C69" s="117"/>
      <c r="D69" s="117"/>
      <c r="E69" s="117"/>
      <c r="F69" s="117"/>
      <c r="G69" s="117"/>
      <c r="H69" s="117"/>
      <c r="I69" s="117"/>
      <c r="J69" s="117"/>
      <c r="K69" s="117"/>
      <c r="L69" s="117"/>
      <c r="M69" s="117"/>
      <c r="N69" s="117"/>
      <c r="O69" s="117"/>
    </row>
    <row r="70" spans="2:15" x14ac:dyDescent="0.3">
      <c r="B70" s="117"/>
      <c r="C70" s="117"/>
      <c r="D70" s="117"/>
      <c r="E70" s="117"/>
      <c r="F70" s="117"/>
      <c r="G70" s="117"/>
      <c r="H70" s="117"/>
      <c r="I70" s="117"/>
      <c r="J70" s="117"/>
      <c r="K70" s="117"/>
      <c r="L70" s="117"/>
      <c r="M70" s="117"/>
      <c r="N70" s="117"/>
      <c r="O70" s="117"/>
    </row>
    <row r="71" spans="2:15" x14ac:dyDescent="0.3">
      <c r="B71" s="117"/>
      <c r="C71" s="117"/>
      <c r="D71" s="117"/>
      <c r="E71" s="117"/>
      <c r="F71" s="117"/>
      <c r="G71" s="117"/>
      <c r="H71" s="117"/>
      <c r="I71" s="117"/>
      <c r="J71" s="117"/>
      <c r="K71" s="117"/>
      <c r="L71" s="117"/>
      <c r="M71" s="117"/>
      <c r="N71" s="117"/>
      <c r="O71" s="117"/>
    </row>
    <row r="72" spans="2:15" x14ac:dyDescent="0.3">
      <c r="B72" s="117"/>
      <c r="C72" s="117"/>
      <c r="D72" s="117"/>
      <c r="E72" s="117"/>
      <c r="F72" s="117"/>
      <c r="G72" s="117"/>
      <c r="H72" s="117"/>
      <c r="I72" s="117"/>
      <c r="J72" s="117"/>
      <c r="K72" s="117"/>
      <c r="L72" s="117"/>
      <c r="M72" s="117"/>
      <c r="N72" s="117"/>
      <c r="O72" s="117"/>
    </row>
    <row r="73" spans="2:15" x14ac:dyDescent="0.3">
      <c r="B73" s="117"/>
      <c r="C73" s="117"/>
      <c r="D73" s="117"/>
      <c r="E73" s="117"/>
      <c r="F73" s="117"/>
      <c r="G73" s="117"/>
      <c r="H73" s="117"/>
      <c r="I73" s="117"/>
      <c r="J73" s="117"/>
      <c r="K73" s="117"/>
      <c r="L73" s="117"/>
      <c r="M73" s="117"/>
      <c r="N73" s="117"/>
      <c r="O73" s="117"/>
    </row>
    <row r="74" spans="2:15" x14ac:dyDescent="0.3">
      <c r="B74" s="117"/>
      <c r="C74" s="117"/>
      <c r="D74" s="117"/>
      <c r="E74" s="117"/>
      <c r="F74" s="117"/>
      <c r="G74" s="117"/>
      <c r="H74" s="117"/>
      <c r="I74" s="117"/>
      <c r="J74" s="117"/>
      <c r="K74" s="117"/>
      <c r="L74" s="117"/>
      <c r="M74" s="117"/>
      <c r="N74" s="117"/>
      <c r="O74" s="117"/>
    </row>
    <row r="75" spans="2:15" x14ac:dyDescent="0.3">
      <c r="B75" s="117"/>
      <c r="C75" s="117"/>
      <c r="D75" s="117"/>
      <c r="E75" s="117"/>
      <c r="F75" s="117"/>
      <c r="G75" s="117"/>
      <c r="H75" s="117"/>
      <c r="I75" s="117"/>
      <c r="J75" s="117"/>
      <c r="K75" s="117"/>
      <c r="L75" s="117"/>
      <c r="M75" s="117"/>
      <c r="N75" s="117"/>
      <c r="O75" s="117"/>
    </row>
    <row r="76" spans="2:15" x14ac:dyDescent="0.3">
      <c r="B76" s="117"/>
      <c r="C76" s="117"/>
      <c r="D76" s="117"/>
      <c r="E76" s="117"/>
      <c r="F76" s="117"/>
      <c r="G76" s="117"/>
      <c r="H76" s="117"/>
      <c r="I76" s="117"/>
      <c r="J76" s="117"/>
      <c r="K76" s="117"/>
      <c r="L76" s="117"/>
      <c r="M76" s="117"/>
      <c r="N76" s="117"/>
      <c r="O76" s="117"/>
    </row>
    <row r="77" spans="2:15" x14ac:dyDescent="0.3">
      <c r="B77" s="117"/>
      <c r="C77" s="117"/>
      <c r="D77" s="117"/>
      <c r="E77" s="117"/>
      <c r="F77" s="117"/>
      <c r="G77" s="117"/>
      <c r="H77" s="117"/>
      <c r="I77" s="117"/>
      <c r="J77" s="117"/>
      <c r="K77" s="117"/>
      <c r="L77" s="117"/>
      <c r="M77" s="117"/>
      <c r="N77" s="117"/>
      <c r="O77" s="117"/>
    </row>
    <row r="78" spans="2:15" x14ac:dyDescent="0.3">
      <c r="B78" s="117"/>
      <c r="C78" s="117"/>
      <c r="D78" s="117"/>
      <c r="E78" s="117"/>
      <c r="F78" s="117"/>
      <c r="G78" s="117"/>
      <c r="H78" s="117"/>
      <c r="I78" s="117"/>
      <c r="J78" s="117"/>
      <c r="K78" s="117"/>
      <c r="L78" s="117"/>
      <c r="M78" s="117"/>
      <c r="N78" s="117"/>
      <c r="O78" s="117"/>
    </row>
    <row r="79" spans="2:15" x14ac:dyDescent="0.3">
      <c r="B79" s="117"/>
      <c r="C79" s="117"/>
      <c r="D79" s="117"/>
      <c r="E79" s="117"/>
      <c r="F79" s="117"/>
      <c r="G79" s="117"/>
      <c r="H79" s="117"/>
      <c r="I79" s="117"/>
      <c r="J79" s="117"/>
      <c r="K79" s="117"/>
      <c r="L79" s="117"/>
      <c r="M79" s="117"/>
      <c r="N79" s="117"/>
      <c r="O79" s="117"/>
    </row>
  </sheetData>
  <mergeCells count="21">
    <mergeCell ref="B51:O79"/>
    <mergeCell ref="B39:O39"/>
    <mergeCell ref="B47:O47"/>
    <mergeCell ref="B48:O48"/>
    <mergeCell ref="B45:O46"/>
    <mergeCell ref="A1:O1"/>
    <mergeCell ref="B2:O9"/>
    <mergeCell ref="A10:A19"/>
    <mergeCell ref="B41:O41"/>
    <mergeCell ref="B42:O44"/>
    <mergeCell ref="B31:O33"/>
    <mergeCell ref="B40:O40"/>
    <mergeCell ref="B10:O19"/>
    <mergeCell ref="A20:A22"/>
    <mergeCell ref="B20:O22"/>
    <mergeCell ref="A23:A30"/>
    <mergeCell ref="B23:O30"/>
    <mergeCell ref="A31:A33"/>
    <mergeCell ref="B34:O34"/>
    <mergeCell ref="B35:O35"/>
    <mergeCell ref="B36:O3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52"/>
  <sheetViews>
    <sheetView topLeftCell="A32" zoomScale="150" zoomScaleNormal="85" workbookViewId="0">
      <selection activeCell="C30" sqref="C30"/>
    </sheetView>
  </sheetViews>
  <sheetFormatPr defaultColWidth="9.109375" defaultRowHeight="15.6" x14ac:dyDescent="0.3"/>
  <cols>
    <col min="1" max="1" width="10" style="25" customWidth="1"/>
    <col min="2" max="2" width="51.44140625" style="25" customWidth="1"/>
    <col min="3" max="3" width="62.33203125" style="25" customWidth="1"/>
    <col min="4" max="4" width="54.33203125" style="50" customWidth="1"/>
    <col min="5" max="16384" width="9.109375" style="25"/>
  </cols>
  <sheetData>
    <row r="1" spans="1:4" x14ac:dyDescent="0.3">
      <c r="B1" s="42"/>
    </row>
    <row r="2" spans="1:4" x14ac:dyDescent="0.3">
      <c r="A2" s="124" t="str">
        <f>Pasiūlymas!B30</f>
        <v>Kaustika su monopoliariniu ir bipoliariniu režimu</v>
      </c>
      <c r="B2" s="124"/>
      <c r="C2" s="124"/>
      <c r="D2" s="124"/>
    </row>
    <row r="3" spans="1:4" x14ac:dyDescent="0.3">
      <c r="A3" s="27"/>
      <c r="B3" s="24"/>
      <c r="C3" s="24"/>
    </row>
    <row r="4" spans="1:4" x14ac:dyDescent="0.3">
      <c r="A4" s="23" t="s">
        <v>12</v>
      </c>
      <c r="B4" s="24"/>
      <c r="C4" s="24"/>
    </row>
    <row r="5" spans="1:4" s="43" customFormat="1" ht="78" x14ac:dyDescent="0.3">
      <c r="A5" s="26" t="s">
        <v>36</v>
      </c>
      <c r="B5" s="26" t="s">
        <v>37</v>
      </c>
      <c r="C5" s="26" t="s">
        <v>38</v>
      </c>
      <c r="D5" s="51" t="s">
        <v>39</v>
      </c>
    </row>
    <row r="6" spans="1:4" s="43" customFormat="1" ht="46.8" x14ac:dyDescent="0.3">
      <c r="A6" s="54" t="s">
        <v>124</v>
      </c>
      <c r="B6" s="55" t="s">
        <v>97</v>
      </c>
      <c r="C6" s="55" t="s">
        <v>98</v>
      </c>
      <c r="D6" s="53"/>
    </row>
    <row r="7" spans="1:4" s="43" customFormat="1" x14ac:dyDescent="0.3">
      <c r="A7" s="54" t="s">
        <v>96</v>
      </c>
      <c r="B7" s="55" t="s">
        <v>100</v>
      </c>
      <c r="C7" s="55" t="s">
        <v>101</v>
      </c>
      <c r="D7" s="53"/>
    </row>
    <row r="8" spans="1:4" s="43" customFormat="1" ht="31.2" x14ac:dyDescent="0.3">
      <c r="A8" s="120" t="s">
        <v>58</v>
      </c>
      <c r="B8" s="118" t="s">
        <v>102</v>
      </c>
      <c r="C8" s="55" t="s">
        <v>136</v>
      </c>
      <c r="D8" s="53"/>
    </row>
    <row r="9" spans="1:4" s="43" customFormat="1" x14ac:dyDescent="0.3">
      <c r="A9" s="121"/>
      <c r="B9" s="119"/>
      <c r="C9" s="55" t="s">
        <v>138</v>
      </c>
      <c r="D9" s="53"/>
    </row>
    <row r="10" spans="1:4" s="43" customFormat="1" ht="31.2" x14ac:dyDescent="0.3">
      <c r="A10" s="120" t="s">
        <v>80</v>
      </c>
      <c r="B10" s="118" t="s">
        <v>103</v>
      </c>
      <c r="C10" s="55" t="s">
        <v>136</v>
      </c>
      <c r="D10" s="53"/>
    </row>
    <row r="11" spans="1:4" s="43" customFormat="1" x14ac:dyDescent="0.3">
      <c r="A11" s="121"/>
      <c r="B11" s="119"/>
      <c r="C11" s="55" t="s">
        <v>137</v>
      </c>
      <c r="D11" s="53"/>
    </row>
    <row r="12" spans="1:4" s="43" customFormat="1" x14ac:dyDescent="0.3">
      <c r="A12" s="120" t="s">
        <v>81</v>
      </c>
      <c r="B12" s="118" t="s">
        <v>104</v>
      </c>
      <c r="C12" s="55" t="s">
        <v>105</v>
      </c>
      <c r="D12" s="53"/>
    </row>
    <row r="13" spans="1:4" s="43" customFormat="1" ht="33" customHeight="1" x14ac:dyDescent="0.3">
      <c r="A13" s="121"/>
      <c r="B13" s="119"/>
      <c r="C13" s="55" t="s">
        <v>141</v>
      </c>
      <c r="D13" s="53"/>
    </row>
    <row r="14" spans="1:4" s="43" customFormat="1" ht="31.2" x14ac:dyDescent="0.3">
      <c r="A14" s="54" t="s">
        <v>82</v>
      </c>
      <c r="B14" s="55" t="s">
        <v>139</v>
      </c>
      <c r="C14" s="55" t="s">
        <v>140</v>
      </c>
      <c r="D14" s="53"/>
    </row>
    <row r="15" spans="1:4" s="43" customFormat="1" x14ac:dyDescent="0.3">
      <c r="A15" s="54" t="s">
        <v>99</v>
      </c>
      <c r="B15" s="55" t="s">
        <v>142</v>
      </c>
      <c r="C15" s="55"/>
      <c r="D15" s="53"/>
    </row>
    <row r="16" spans="1:4" s="43" customFormat="1" ht="31.2" x14ac:dyDescent="0.3">
      <c r="A16" s="120" t="s">
        <v>59</v>
      </c>
      <c r="B16" s="118" t="s">
        <v>108</v>
      </c>
      <c r="C16" s="55" t="s">
        <v>143</v>
      </c>
      <c r="D16" s="53"/>
    </row>
    <row r="17" spans="1:4" s="43" customFormat="1" ht="31.95" customHeight="1" x14ac:dyDescent="0.3">
      <c r="A17" s="121"/>
      <c r="B17" s="119"/>
      <c r="C17" s="55" t="s">
        <v>144</v>
      </c>
      <c r="D17" s="53"/>
    </row>
    <row r="18" spans="1:4" s="43" customFormat="1" ht="31.2" x14ac:dyDescent="0.3">
      <c r="A18" s="120" t="s">
        <v>60</v>
      </c>
      <c r="B18" s="118" t="s">
        <v>145</v>
      </c>
      <c r="C18" s="55" t="s">
        <v>146</v>
      </c>
      <c r="D18" s="53"/>
    </row>
    <row r="19" spans="1:4" s="43" customFormat="1" x14ac:dyDescent="0.3">
      <c r="A19" s="121"/>
      <c r="B19" s="119"/>
      <c r="C19" s="55" t="s">
        <v>147</v>
      </c>
      <c r="D19" s="53"/>
    </row>
    <row r="20" spans="1:4" s="43" customFormat="1" x14ac:dyDescent="0.3">
      <c r="A20" s="120" t="s">
        <v>61</v>
      </c>
      <c r="B20" s="118" t="s">
        <v>148</v>
      </c>
      <c r="C20" s="55" t="s">
        <v>149</v>
      </c>
      <c r="D20" s="53"/>
    </row>
    <row r="21" spans="1:4" s="43" customFormat="1" x14ac:dyDescent="0.3">
      <c r="A21" s="121"/>
      <c r="B21" s="119"/>
      <c r="C21" s="55" t="s">
        <v>144</v>
      </c>
      <c r="D21" s="53"/>
    </row>
    <row r="22" spans="1:4" s="43" customFormat="1" x14ac:dyDescent="0.3">
      <c r="A22" s="120" t="s">
        <v>62</v>
      </c>
      <c r="B22" s="118" t="s">
        <v>150</v>
      </c>
      <c r="C22" s="55" t="s">
        <v>149</v>
      </c>
      <c r="D22" s="53"/>
    </row>
    <row r="23" spans="1:4" s="43" customFormat="1" x14ac:dyDescent="0.3">
      <c r="A23" s="121"/>
      <c r="B23" s="119"/>
      <c r="C23" s="55" t="s">
        <v>151</v>
      </c>
      <c r="D23" s="53"/>
    </row>
    <row r="24" spans="1:4" s="43" customFormat="1" x14ac:dyDescent="0.3">
      <c r="A24" s="120" t="s">
        <v>125</v>
      </c>
      <c r="B24" s="118" t="s">
        <v>153</v>
      </c>
      <c r="C24" s="55" t="s">
        <v>149</v>
      </c>
      <c r="D24" s="53"/>
    </row>
    <row r="25" spans="1:4" s="43" customFormat="1" x14ac:dyDescent="0.3">
      <c r="A25" s="121"/>
      <c r="B25" s="119"/>
      <c r="C25" s="55" t="s">
        <v>147</v>
      </c>
      <c r="D25" s="53"/>
    </row>
    <row r="26" spans="1:4" s="43" customFormat="1" x14ac:dyDescent="0.3">
      <c r="A26" s="120" t="s">
        <v>126</v>
      </c>
      <c r="B26" s="118" t="s">
        <v>152</v>
      </c>
      <c r="C26" s="55" t="s">
        <v>149</v>
      </c>
      <c r="D26" s="53"/>
    </row>
    <row r="27" spans="1:4" s="43" customFormat="1" x14ac:dyDescent="0.3">
      <c r="A27" s="121"/>
      <c r="B27" s="119"/>
      <c r="C27" s="55" t="s">
        <v>144</v>
      </c>
      <c r="D27" s="53"/>
    </row>
    <row r="28" spans="1:4" s="43" customFormat="1" x14ac:dyDescent="0.3">
      <c r="A28" s="120" t="s">
        <v>127</v>
      </c>
      <c r="B28" s="118" t="s">
        <v>156</v>
      </c>
      <c r="C28" s="55" t="s">
        <v>149</v>
      </c>
      <c r="D28" s="53"/>
    </row>
    <row r="29" spans="1:4" s="43" customFormat="1" x14ac:dyDescent="0.3">
      <c r="A29" s="122"/>
      <c r="B29" s="123"/>
      <c r="C29" s="55" t="s">
        <v>154</v>
      </c>
      <c r="D29" s="53"/>
    </row>
    <row r="30" spans="1:4" s="43" customFormat="1" x14ac:dyDescent="0.3">
      <c r="A30" s="121"/>
      <c r="B30" s="119"/>
      <c r="C30" s="55" t="s">
        <v>155</v>
      </c>
      <c r="D30" s="53"/>
    </row>
    <row r="31" spans="1:4" s="43" customFormat="1" x14ac:dyDescent="0.3">
      <c r="A31" s="120" t="s">
        <v>128</v>
      </c>
      <c r="B31" s="118" t="s">
        <v>112</v>
      </c>
      <c r="C31" s="55" t="s">
        <v>149</v>
      </c>
      <c r="D31" s="53"/>
    </row>
    <row r="32" spans="1:4" s="43" customFormat="1" x14ac:dyDescent="0.3">
      <c r="A32" s="122"/>
      <c r="B32" s="123"/>
      <c r="C32" s="55" t="s">
        <v>154</v>
      </c>
      <c r="D32" s="53"/>
    </row>
    <row r="33" spans="1:4" s="43" customFormat="1" x14ac:dyDescent="0.3">
      <c r="A33" s="122"/>
      <c r="B33" s="123"/>
      <c r="C33" s="55" t="s">
        <v>157</v>
      </c>
      <c r="D33" s="53"/>
    </row>
    <row r="34" spans="1:4" s="43" customFormat="1" ht="31.2" x14ac:dyDescent="0.3">
      <c r="A34" s="54" t="s">
        <v>106</v>
      </c>
      <c r="B34" s="55" t="s">
        <v>158</v>
      </c>
      <c r="C34" s="55"/>
      <c r="D34" s="53"/>
    </row>
    <row r="35" spans="1:4" s="43" customFormat="1" x14ac:dyDescent="0.3">
      <c r="A35" s="54" t="s">
        <v>107</v>
      </c>
      <c r="B35" s="55" t="s">
        <v>159</v>
      </c>
      <c r="C35" s="55" t="s">
        <v>115</v>
      </c>
      <c r="D35" s="53"/>
    </row>
    <row r="36" spans="1:4" s="43" customFormat="1" x14ac:dyDescent="0.3">
      <c r="A36" s="54" t="s">
        <v>109</v>
      </c>
      <c r="B36" s="55" t="s">
        <v>160</v>
      </c>
      <c r="C36" s="55" t="s">
        <v>117</v>
      </c>
      <c r="D36" s="53"/>
    </row>
    <row r="37" spans="1:4" s="43" customFormat="1" x14ac:dyDescent="0.3">
      <c r="A37" s="54" t="s">
        <v>113</v>
      </c>
      <c r="B37" s="55" t="s">
        <v>118</v>
      </c>
      <c r="C37" s="55"/>
      <c r="D37" s="53"/>
    </row>
    <row r="38" spans="1:4" s="43" customFormat="1" x14ac:dyDescent="0.3">
      <c r="A38" s="54" t="s">
        <v>114</v>
      </c>
      <c r="B38" s="55" t="s">
        <v>162</v>
      </c>
      <c r="C38" s="55" t="s">
        <v>161</v>
      </c>
      <c r="D38" s="53"/>
    </row>
    <row r="39" spans="1:4" s="43" customFormat="1" x14ac:dyDescent="0.3">
      <c r="A39" s="54" t="s">
        <v>116</v>
      </c>
      <c r="B39" s="55" t="s">
        <v>163</v>
      </c>
      <c r="C39" s="55" t="s">
        <v>161</v>
      </c>
      <c r="D39" s="53"/>
    </row>
    <row r="40" spans="1:4" s="43" customFormat="1" ht="46.8" x14ac:dyDescent="0.3">
      <c r="A40" s="54" t="s">
        <v>129</v>
      </c>
      <c r="B40" s="55" t="s">
        <v>164</v>
      </c>
      <c r="C40" s="55" t="s">
        <v>165</v>
      </c>
      <c r="D40" s="53"/>
    </row>
    <row r="41" spans="1:4" s="43" customFormat="1" ht="31.2" x14ac:dyDescent="0.3">
      <c r="A41" s="54" t="s">
        <v>130</v>
      </c>
      <c r="B41" s="55" t="s">
        <v>166</v>
      </c>
      <c r="C41" s="55" t="s">
        <v>167</v>
      </c>
      <c r="D41" s="53"/>
    </row>
    <row r="42" spans="1:4" s="43" customFormat="1" ht="31.2" x14ac:dyDescent="0.3">
      <c r="A42" s="54" t="s">
        <v>131</v>
      </c>
      <c r="B42" s="55" t="s">
        <v>168</v>
      </c>
      <c r="C42" s="55" t="s">
        <v>161</v>
      </c>
      <c r="D42" s="53"/>
    </row>
    <row r="43" spans="1:4" s="43" customFormat="1" x14ac:dyDescent="0.3">
      <c r="A43" s="120" t="s">
        <v>132</v>
      </c>
      <c r="B43" s="118" t="s">
        <v>172</v>
      </c>
      <c r="C43" s="55" t="s">
        <v>174</v>
      </c>
      <c r="D43" s="53"/>
    </row>
    <row r="44" spans="1:4" s="43" customFormat="1" x14ac:dyDescent="0.3">
      <c r="A44" s="122"/>
      <c r="B44" s="123"/>
      <c r="C44" s="55" t="s">
        <v>169</v>
      </c>
      <c r="D44" s="53"/>
    </row>
    <row r="45" spans="1:4" s="43" customFormat="1" x14ac:dyDescent="0.3">
      <c r="A45" s="122"/>
      <c r="B45" s="123"/>
      <c r="C45" s="55" t="s">
        <v>170</v>
      </c>
      <c r="D45" s="53"/>
    </row>
    <row r="46" spans="1:4" s="43" customFormat="1" x14ac:dyDescent="0.3">
      <c r="A46" s="121"/>
      <c r="B46" s="119"/>
      <c r="C46" s="55" t="s">
        <v>171</v>
      </c>
      <c r="D46" s="53"/>
    </row>
    <row r="47" spans="1:4" s="43" customFormat="1" x14ac:dyDescent="0.3">
      <c r="A47" s="120" t="s">
        <v>133</v>
      </c>
      <c r="B47" s="118" t="s">
        <v>123</v>
      </c>
      <c r="C47" s="55" t="s">
        <v>173</v>
      </c>
      <c r="D47" s="53"/>
    </row>
    <row r="48" spans="1:4" s="43" customFormat="1" x14ac:dyDescent="0.3">
      <c r="A48" s="122"/>
      <c r="B48" s="123"/>
      <c r="C48" s="55" t="s">
        <v>175</v>
      </c>
      <c r="D48" s="53"/>
    </row>
    <row r="49" spans="1:4" s="43" customFormat="1" x14ac:dyDescent="0.3">
      <c r="A49" s="122"/>
      <c r="B49" s="123"/>
      <c r="C49" s="55" t="s">
        <v>176</v>
      </c>
      <c r="D49" s="53"/>
    </row>
    <row r="50" spans="1:4" s="43" customFormat="1" x14ac:dyDescent="0.3">
      <c r="A50" s="121"/>
      <c r="B50" s="119"/>
      <c r="C50" s="55" t="s">
        <v>177</v>
      </c>
      <c r="D50" s="53"/>
    </row>
    <row r="51" spans="1:4" s="43" customFormat="1" ht="31.2" x14ac:dyDescent="0.3">
      <c r="A51" s="54" t="s">
        <v>134</v>
      </c>
      <c r="B51" s="55" t="s">
        <v>178</v>
      </c>
      <c r="C51" s="55" t="s">
        <v>179</v>
      </c>
      <c r="D51" s="53"/>
    </row>
    <row r="52" spans="1:4" s="43" customFormat="1" ht="31.2" x14ac:dyDescent="0.3">
      <c r="A52" s="54" t="s">
        <v>135</v>
      </c>
      <c r="B52" s="56" t="s">
        <v>180</v>
      </c>
      <c r="C52" s="57" t="s">
        <v>181</v>
      </c>
      <c r="D52" s="53"/>
    </row>
  </sheetData>
  <mergeCells count="27">
    <mergeCell ref="A28:A30"/>
    <mergeCell ref="B28:B30"/>
    <mergeCell ref="A2:D2"/>
    <mergeCell ref="A22:A23"/>
    <mergeCell ref="B22:B23"/>
    <mergeCell ref="A24:A25"/>
    <mergeCell ref="B24:B25"/>
    <mergeCell ref="A26:A27"/>
    <mergeCell ref="B26:B27"/>
    <mergeCell ref="A8:A9"/>
    <mergeCell ref="B8:B9"/>
    <mergeCell ref="A10:A11"/>
    <mergeCell ref="B10:B11"/>
    <mergeCell ref="A12:A13"/>
    <mergeCell ref="B12:B13"/>
    <mergeCell ref="A16:A17"/>
    <mergeCell ref="A31:A33"/>
    <mergeCell ref="B31:B33"/>
    <mergeCell ref="A43:A46"/>
    <mergeCell ref="B43:B46"/>
    <mergeCell ref="A47:A50"/>
    <mergeCell ref="B47:B50"/>
    <mergeCell ref="B16:B17"/>
    <mergeCell ref="A18:A19"/>
    <mergeCell ref="B18:B19"/>
    <mergeCell ref="A20:A21"/>
    <mergeCell ref="B20:B21"/>
  </mergeCells>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7AE81-659A-9F4B-84E3-7044D709BAA6}">
  <dimension ref="A1:D78"/>
  <sheetViews>
    <sheetView topLeftCell="A67" zoomScale="150" zoomScaleNormal="85" workbookViewId="0">
      <selection activeCell="B81" sqref="B81"/>
    </sheetView>
  </sheetViews>
  <sheetFormatPr defaultColWidth="9.109375" defaultRowHeight="15.6" x14ac:dyDescent="0.3"/>
  <cols>
    <col min="1" max="1" width="10" style="25" customWidth="1"/>
    <col min="2" max="2" width="51.44140625" style="25" customWidth="1"/>
    <col min="3" max="3" width="62.33203125" style="25" customWidth="1"/>
    <col min="4" max="4" width="54.33203125" style="50" customWidth="1"/>
    <col min="5" max="16384" width="9.109375" style="25"/>
  </cols>
  <sheetData>
    <row r="1" spans="1:4" x14ac:dyDescent="0.3">
      <c r="B1" s="42"/>
    </row>
    <row r="2" spans="1:4" x14ac:dyDescent="0.3">
      <c r="A2" s="124" t="str">
        <f>Pasiūlymas!B30</f>
        <v>Kaustika su monopoliariniu ir bipoliariniu režimu</v>
      </c>
      <c r="B2" s="124"/>
      <c r="C2" s="124"/>
      <c r="D2" s="124"/>
    </row>
    <row r="3" spans="1:4" x14ac:dyDescent="0.3">
      <c r="A3" s="27"/>
      <c r="B3" s="24"/>
      <c r="C3" s="24"/>
    </row>
    <row r="4" spans="1:4" x14ac:dyDescent="0.3">
      <c r="A4" s="23" t="s">
        <v>12</v>
      </c>
      <c r="B4" s="24"/>
      <c r="C4" s="24"/>
    </row>
    <row r="5" spans="1:4" s="43" customFormat="1" ht="78" x14ac:dyDescent="0.3">
      <c r="A5" s="26" t="s">
        <v>36</v>
      </c>
      <c r="B5" s="26" t="s">
        <v>37</v>
      </c>
      <c r="C5" s="26" t="s">
        <v>38</v>
      </c>
      <c r="D5" s="51" t="s">
        <v>39</v>
      </c>
    </row>
    <row r="6" spans="1:4" s="43" customFormat="1" x14ac:dyDescent="0.3">
      <c r="A6" s="54">
        <v>1</v>
      </c>
      <c r="B6" s="55" t="s">
        <v>182</v>
      </c>
      <c r="C6" s="55"/>
      <c r="D6" s="53"/>
    </row>
    <row r="7" spans="1:4" s="43" customFormat="1" x14ac:dyDescent="0.3">
      <c r="A7" s="54" t="s">
        <v>280</v>
      </c>
      <c r="B7" s="55" t="s">
        <v>183</v>
      </c>
      <c r="C7" s="55"/>
      <c r="D7" s="53"/>
    </row>
    <row r="8" spans="1:4" s="43" customFormat="1" ht="31.2" x14ac:dyDescent="0.3">
      <c r="A8" s="54" t="s">
        <v>184</v>
      </c>
      <c r="B8" s="55" t="s">
        <v>185</v>
      </c>
      <c r="C8" s="55" t="s">
        <v>105</v>
      </c>
      <c r="D8" s="53"/>
    </row>
    <row r="9" spans="1:4" s="43" customFormat="1" ht="31.2" x14ac:dyDescent="0.3">
      <c r="A9" s="54" t="s">
        <v>186</v>
      </c>
      <c r="B9" s="55" t="s">
        <v>187</v>
      </c>
      <c r="C9" s="55" t="s">
        <v>105</v>
      </c>
      <c r="D9" s="53"/>
    </row>
    <row r="10" spans="1:4" s="43" customFormat="1" ht="31.2" x14ac:dyDescent="0.3">
      <c r="A10" s="54" t="s">
        <v>188</v>
      </c>
      <c r="B10" s="55" t="s">
        <v>189</v>
      </c>
      <c r="C10" s="55" t="s">
        <v>105</v>
      </c>
      <c r="D10" s="53"/>
    </row>
    <row r="11" spans="1:4" s="43" customFormat="1" x14ac:dyDescent="0.3">
      <c r="A11" s="54" t="s">
        <v>282</v>
      </c>
      <c r="B11" s="55" t="s">
        <v>190</v>
      </c>
      <c r="C11" s="55"/>
      <c r="D11" s="53"/>
    </row>
    <row r="12" spans="1:4" s="43" customFormat="1" x14ac:dyDescent="0.3">
      <c r="A12" s="54" t="s">
        <v>191</v>
      </c>
      <c r="B12" s="55" t="s">
        <v>192</v>
      </c>
      <c r="C12" s="55" t="s">
        <v>310</v>
      </c>
      <c r="D12" s="53"/>
    </row>
    <row r="13" spans="1:4" s="43" customFormat="1" x14ac:dyDescent="0.3">
      <c r="A13" s="54" t="s">
        <v>193</v>
      </c>
      <c r="B13" s="55" t="s">
        <v>194</v>
      </c>
      <c r="C13" s="55" t="s">
        <v>309</v>
      </c>
      <c r="D13" s="53"/>
    </row>
    <row r="14" spans="1:4" s="43" customFormat="1" x14ac:dyDescent="0.3">
      <c r="A14" s="54" t="s">
        <v>195</v>
      </c>
      <c r="B14" s="55" t="s">
        <v>196</v>
      </c>
      <c r="C14" s="55" t="s">
        <v>309</v>
      </c>
      <c r="D14" s="53"/>
    </row>
    <row r="15" spans="1:4" s="43" customFormat="1" x14ac:dyDescent="0.3">
      <c r="A15" s="54" t="s">
        <v>283</v>
      </c>
      <c r="B15" s="55" t="s">
        <v>197</v>
      </c>
      <c r="C15" s="55" t="s">
        <v>198</v>
      </c>
      <c r="D15" s="53"/>
    </row>
    <row r="16" spans="1:4" s="43" customFormat="1" x14ac:dyDescent="0.3">
      <c r="A16" s="54" t="s">
        <v>281</v>
      </c>
      <c r="B16" s="55" t="s">
        <v>199</v>
      </c>
      <c r="C16" s="55" t="s">
        <v>200</v>
      </c>
      <c r="D16" s="53"/>
    </row>
    <row r="17" spans="1:4" s="43" customFormat="1" x14ac:dyDescent="0.3">
      <c r="A17" s="54">
        <v>2</v>
      </c>
      <c r="B17" s="55" t="s">
        <v>201</v>
      </c>
      <c r="C17" s="55"/>
      <c r="D17" s="53"/>
    </row>
    <row r="18" spans="1:4" s="43" customFormat="1" x14ac:dyDescent="0.3">
      <c r="A18" s="54" t="s">
        <v>58</v>
      </c>
      <c r="B18" s="55" t="s">
        <v>202</v>
      </c>
      <c r="C18" s="55"/>
      <c r="D18" s="53"/>
    </row>
    <row r="19" spans="1:4" s="43" customFormat="1" x14ac:dyDescent="0.3">
      <c r="A19" s="54" t="s">
        <v>203</v>
      </c>
      <c r="B19" s="55" t="s">
        <v>204</v>
      </c>
      <c r="C19" s="55" t="s">
        <v>105</v>
      </c>
      <c r="D19" s="53"/>
    </row>
    <row r="20" spans="1:4" s="43" customFormat="1" x14ac:dyDescent="0.3">
      <c r="A20" s="54" t="s">
        <v>205</v>
      </c>
      <c r="B20" s="55" t="s">
        <v>206</v>
      </c>
      <c r="C20" s="55" t="s">
        <v>105</v>
      </c>
      <c r="D20" s="53"/>
    </row>
    <row r="21" spans="1:4" s="43" customFormat="1" x14ac:dyDescent="0.3">
      <c r="A21" s="54" t="s">
        <v>207</v>
      </c>
      <c r="B21" s="55" t="s">
        <v>208</v>
      </c>
      <c r="C21" s="55" t="s">
        <v>105</v>
      </c>
      <c r="D21" s="53"/>
    </row>
    <row r="22" spans="1:4" s="43" customFormat="1" x14ac:dyDescent="0.3">
      <c r="A22" s="54" t="s">
        <v>80</v>
      </c>
      <c r="B22" s="55" t="s">
        <v>209</v>
      </c>
      <c r="C22" s="55"/>
      <c r="D22" s="53"/>
    </row>
    <row r="23" spans="1:4" s="43" customFormat="1" x14ac:dyDescent="0.3">
      <c r="A23" s="54" t="s">
        <v>210</v>
      </c>
      <c r="B23" s="55" t="s">
        <v>211</v>
      </c>
      <c r="C23" s="55" t="s">
        <v>308</v>
      </c>
      <c r="D23" s="53"/>
    </row>
    <row r="24" spans="1:4" s="43" customFormat="1" x14ac:dyDescent="0.3">
      <c r="A24" s="54" t="s">
        <v>212</v>
      </c>
      <c r="B24" s="55" t="s">
        <v>213</v>
      </c>
      <c r="C24" s="55" t="s">
        <v>308</v>
      </c>
      <c r="D24" s="53"/>
    </row>
    <row r="25" spans="1:4" s="43" customFormat="1" x14ac:dyDescent="0.3">
      <c r="A25" s="54" t="s">
        <v>214</v>
      </c>
      <c r="B25" s="55" t="s">
        <v>215</v>
      </c>
      <c r="C25" s="55" t="s">
        <v>307</v>
      </c>
      <c r="D25" s="53"/>
    </row>
    <row r="26" spans="1:4" s="43" customFormat="1" x14ac:dyDescent="0.3">
      <c r="A26" s="54" t="s">
        <v>81</v>
      </c>
      <c r="B26" s="55" t="s">
        <v>216</v>
      </c>
      <c r="C26" s="55" t="s">
        <v>198</v>
      </c>
      <c r="D26" s="53"/>
    </row>
    <row r="27" spans="1:4" s="43" customFormat="1" x14ac:dyDescent="0.3">
      <c r="A27" s="54" t="s">
        <v>82</v>
      </c>
      <c r="B27" s="55" t="s">
        <v>199</v>
      </c>
      <c r="C27" s="55" t="s">
        <v>200</v>
      </c>
      <c r="D27" s="53"/>
    </row>
    <row r="28" spans="1:4" s="43" customFormat="1" x14ac:dyDescent="0.3">
      <c r="A28" s="54">
        <v>3</v>
      </c>
      <c r="B28" s="55" t="s">
        <v>217</v>
      </c>
      <c r="C28" s="55"/>
      <c r="D28" s="53"/>
    </row>
    <row r="29" spans="1:4" s="43" customFormat="1" x14ac:dyDescent="0.3">
      <c r="A29" s="54" t="s">
        <v>59</v>
      </c>
      <c r="B29" s="55" t="s">
        <v>218</v>
      </c>
      <c r="C29" s="55" t="s">
        <v>105</v>
      </c>
      <c r="D29" s="53"/>
    </row>
    <row r="30" spans="1:4" s="43" customFormat="1" x14ac:dyDescent="0.3">
      <c r="A30" s="54" t="s">
        <v>219</v>
      </c>
      <c r="B30" s="55" t="s">
        <v>220</v>
      </c>
      <c r="C30" s="55" t="s">
        <v>105</v>
      </c>
      <c r="D30" s="53"/>
    </row>
    <row r="31" spans="1:4" s="43" customFormat="1" x14ac:dyDescent="0.3">
      <c r="A31" s="54" t="s">
        <v>221</v>
      </c>
      <c r="B31" s="55" t="s">
        <v>222</v>
      </c>
      <c r="C31" s="55" t="s">
        <v>105</v>
      </c>
      <c r="D31" s="53"/>
    </row>
    <row r="32" spans="1:4" s="43" customFormat="1" x14ac:dyDescent="0.3">
      <c r="A32" s="54" t="s">
        <v>60</v>
      </c>
      <c r="B32" s="55" t="s">
        <v>209</v>
      </c>
      <c r="C32" s="55"/>
      <c r="D32" s="53"/>
    </row>
    <row r="33" spans="1:4" s="43" customFormat="1" x14ac:dyDescent="0.3">
      <c r="A33" s="54" t="s">
        <v>223</v>
      </c>
      <c r="B33" s="55" t="s">
        <v>224</v>
      </c>
      <c r="C33" s="55" t="s">
        <v>306</v>
      </c>
      <c r="D33" s="53"/>
    </row>
    <row r="34" spans="1:4" s="43" customFormat="1" x14ac:dyDescent="0.3">
      <c r="A34" s="54" t="s">
        <v>225</v>
      </c>
      <c r="B34" s="55" t="s">
        <v>226</v>
      </c>
      <c r="C34" s="55" t="s">
        <v>305</v>
      </c>
      <c r="D34" s="53"/>
    </row>
    <row r="35" spans="1:4" s="43" customFormat="1" x14ac:dyDescent="0.3">
      <c r="A35" s="54" t="s">
        <v>61</v>
      </c>
      <c r="B35" s="55" t="s">
        <v>199</v>
      </c>
      <c r="C35" s="55" t="s">
        <v>200</v>
      </c>
      <c r="D35" s="53"/>
    </row>
    <row r="36" spans="1:4" s="43" customFormat="1" x14ac:dyDescent="0.3">
      <c r="A36" s="54">
        <v>4</v>
      </c>
      <c r="B36" s="55" t="s">
        <v>227</v>
      </c>
      <c r="C36" s="55"/>
      <c r="D36" s="53"/>
    </row>
    <row r="37" spans="1:4" s="43" customFormat="1" x14ac:dyDescent="0.3">
      <c r="A37" s="54" t="s">
        <v>107</v>
      </c>
      <c r="B37" s="55" t="s">
        <v>228</v>
      </c>
      <c r="C37" s="55"/>
      <c r="D37" s="53"/>
    </row>
    <row r="38" spans="1:4" s="43" customFormat="1" x14ac:dyDescent="0.3">
      <c r="A38" s="54" t="s">
        <v>229</v>
      </c>
      <c r="B38" s="55" t="s">
        <v>230</v>
      </c>
      <c r="C38" s="55" t="s">
        <v>105</v>
      </c>
      <c r="D38" s="53"/>
    </row>
    <row r="39" spans="1:4" s="43" customFormat="1" x14ac:dyDescent="0.3">
      <c r="A39" s="54" t="s">
        <v>231</v>
      </c>
      <c r="B39" s="55" t="s">
        <v>232</v>
      </c>
      <c r="C39" s="55" t="s">
        <v>105</v>
      </c>
      <c r="D39" s="53"/>
    </row>
    <row r="40" spans="1:4" s="43" customFormat="1" x14ac:dyDescent="0.3">
      <c r="A40" s="54" t="s">
        <v>233</v>
      </c>
      <c r="B40" s="55" t="s">
        <v>234</v>
      </c>
      <c r="C40" s="55" t="s">
        <v>105</v>
      </c>
      <c r="D40" s="53"/>
    </row>
    <row r="41" spans="1:4" s="43" customFormat="1" x14ac:dyDescent="0.3">
      <c r="A41" s="54" t="s">
        <v>109</v>
      </c>
      <c r="B41" s="55" t="s">
        <v>235</v>
      </c>
      <c r="C41" s="55"/>
      <c r="D41" s="53"/>
    </row>
    <row r="42" spans="1:4" s="43" customFormat="1" x14ac:dyDescent="0.3">
      <c r="A42" s="54" t="s">
        <v>236</v>
      </c>
      <c r="B42" s="55" t="s">
        <v>237</v>
      </c>
      <c r="C42" s="55" t="s">
        <v>304</v>
      </c>
      <c r="D42" s="53"/>
    </row>
    <row r="43" spans="1:4" s="43" customFormat="1" x14ac:dyDescent="0.3">
      <c r="A43" s="54" t="s">
        <v>238</v>
      </c>
      <c r="B43" s="55" t="s">
        <v>239</v>
      </c>
      <c r="C43" s="55" t="s">
        <v>303</v>
      </c>
      <c r="D43" s="53"/>
    </row>
    <row r="44" spans="1:4" s="43" customFormat="1" x14ac:dyDescent="0.3">
      <c r="A44" s="54" t="s">
        <v>240</v>
      </c>
      <c r="B44" s="55" t="s">
        <v>241</v>
      </c>
      <c r="C44" s="55" t="s">
        <v>302</v>
      </c>
      <c r="D44" s="53"/>
    </row>
    <row r="45" spans="1:4" s="43" customFormat="1" x14ac:dyDescent="0.3">
      <c r="A45" s="54" t="s">
        <v>110</v>
      </c>
      <c r="B45" s="55" t="s">
        <v>242</v>
      </c>
      <c r="C45" s="55"/>
      <c r="D45" s="53"/>
    </row>
    <row r="46" spans="1:4" s="43" customFormat="1" x14ac:dyDescent="0.3">
      <c r="A46" s="54" t="s">
        <v>243</v>
      </c>
      <c r="B46" s="55" t="s">
        <v>244</v>
      </c>
      <c r="C46" s="55" t="s">
        <v>200</v>
      </c>
      <c r="D46" s="53"/>
    </row>
    <row r="47" spans="1:4" s="43" customFormat="1" x14ac:dyDescent="0.3">
      <c r="A47" s="54" t="s">
        <v>111</v>
      </c>
      <c r="B47" s="55" t="s">
        <v>245</v>
      </c>
      <c r="C47" s="55" t="s">
        <v>246</v>
      </c>
      <c r="D47" s="53"/>
    </row>
    <row r="48" spans="1:4" s="43" customFormat="1" x14ac:dyDescent="0.3">
      <c r="A48" s="54">
        <v>5</v>
      </c>
      <c r="B48" s="55" t="s">
        <v>247</v>
      </c>
      <c r="C48" s="55"/>
      <c r="D48" s="53"/>
    </row>
    <row r="49" spans="1:4" s="43" customFormat="1" x14ac:dyDescent="0.3">
      <c r="A49" s="54" t="s">
        <v>114</v>
      </c>
      <c r="B49" s="55" t="s">
        <v>248</v>
      </c>
      <c r="C49" s="55" t="s">
        <v>249</v>
      </c>
      <c r="D49" s="53"/>
    </row>
    <row r="50" spans="1:4" s="43" customFormat="1" x14ac:dyDescent="0.3">
      <c r="A50" s="54" t="s">
        <v>116</v>
      </c>
      <c r="B50" s="55" t="s">
        <v>250</v>
      </c>
      <c r="C50" s="55" t="s">
        <v>105</v>
      </c>
      <c r="D50" s="53"/>
    </row>
    <row r="51" spans="1:4" ht="31.2" x14ac:dyDescent="0.3">
      <c r="A51" s="54" t="s">
        <v>129</v>
      </c>
      <c r="B51" s="55" t="s">
        <v>251</v>
      </c>
      <c r="C51" s="55" t="s">
        <v>105</v>
      </c>
      <c r="D51" s="53"/>
    </row>
    <row r="52" spans="1:4" x14ac:dyDescent="0.3">
      <c r="A52" s="54" t="s">
        <v>130</v>
      </c>
      <c r="B52" s="55" t="s">
        <v>235</v>
      </c>
      <c r="C52" s="55" t="s">
        <v>301</v>
      </c>
      <c r="D52" s="53"/>
    </row>
    <row r="53" spans="1:4" x14ac:dyDescent="0.3">
      <c r="A53" s="54" t="s">
        <v>131</v>
      </c>
      <c r="B53" s="55" t="s">
        <v>252</v>
      </c>
      <c r="C53" s="55" t="s">
        <v>300</v>
      </c>
      <c r="D53" s="53"/>
    </row>
    <row r="54" spans="1:4" x14ac:dyDescent="0.3">
      <c r="A54" s="54" t="s">
        <v>132</v>
      </c>
      <c r="B54" s="55" t="s">
        <v>253</v>
      </c>
      <c r="C54" s="55" t="s">
        <v>254</v>
      </c>
      <c r="D54" s="53"/>
    </row>
    <row r="55" spans="1:4" x14ac:dyDescent="0.3">
      <c r="A55" s="54" t="s">
        <v>133</v>
      </c>
      <c r="B55" s="55" t="s">
        <v>199</v>
      </c>
      <c r="C55" s="55" t="s">
        <v>255</v>
      </c>
      <c r="D55" s="53"/>
    </row>
    <row r="56" spans="1:4" ht="31.2" x14ac:dyDescent="0.3">
      <c r="A56" s="54">
        <v>6</v>
      </c>
      <c r="B56" s="55" t="s">
        <v>256</v>
      </c>
      <c r="C56" s="55"/>
      <c r="D56" s="53"/>
    </row>
    <row r="57" spans="1:4" ht="31.2" x14ac:dyDescent="0.3">
      <c r="A57" s="54" t="s">
        <v>119</v>
      </c>
      <c r="B57" s="55" t="s">
        <v>257</v>
      </c>
      <c r="C57" s="55" t="s">
        <v>105</v>
      </c>
      <c r="D57" s="53"/>
    </row>
    <row r="58" spans="1:4" x14ac:dyDescent="0.3">
      <c r="A58" s="54" t="s">
        <v>120</v>
      </c>
      <c r="B58" s="55" t="s">
        <v>258</v>
      </c>
      <c r="C58" s="55" t="s">
        <v>259</v>
      </c>
      <c r="D58" s="53"/>
    </row>
    <row r="59" spans="1:4" ht="31.2" x14ac:dyDescent="0.3">
      <c r="A59" s="54" t="s">
        <v>121</v>
      </c>
      <c r="B59" s="55" t="s">
        <v>299</v>
      </c>
      <c r="C59" s="55" t="s">
        <v>260</v>
      </c>
      <c r="D59" s="53"/>
    </row>
    <row r="60" spans="1:4" ht="31.2" x14ac:dyDescent="0.3">
      <c r="A60" s="54" t="s">
        <v>122</v>
      </c>
      <c r="B60" s="55" t="s">
        <v>261</v>
      </c>
      <c r="C60" s="55" t="s">
        <v>298</v>
      </c>
      <c r="D60" s="53"/>
    </row>
    <row r="61" spans="1:4" x14ac:dyDescent="0.3">
      <c r="A61" s="54">
        <v>7</v>
      </c>
      <c r="B61" s="55" t="s">
        <v>262</v>
      </c>
      <c r="C61" s="57" t="s">
        <v>105</v>
      </c>
      <c r="D61" s="53"/>
    </row>
    <row r="62" spans="1:4" x14ac:dyDescent="0.3">
      <c r="A62" s="54">
        <v>8</v>
      </c>
      <c r="B62" s="55" t="s">
        <v>263</v>
      </c>
      <c r="C62" s="57"/>
      <c r="D62" s="53"/>
    </row>
    <row r="63" spans="1:4" x14ac:dyDescent="0.3">
      <c r="A63" s="120" t="s">
        <v>83</v>
      </c>
      <c r="B63" s="125" t="s">
        <v>264</v>
      </c>
      <c r="C63" s="57" t="s">
        <v>265</v>
      </c>
      <c r="D63" s="53"/>
    </row>
    <row r="64" spans="1:4" x14ac:dyDescent="0.3">
      <c r="A64" s="122"/>
      <c r="B64" s="126"/>
      <c r="C64" s="57" t="s">
        <v>266</v>
      </c>
      <c r="D64" s="53"/>
    </row>
    <row r="65" spans="1:4" x14ac:dyDescent="0.3">
      <c r="A65" s="122"/>
      <c r="B65" s="126"/>
      <c r="C65" s="57" t="s">
        <v>267</v>
      </c>
      <c r="D65" s="53"/>
    </row>
    <row r="66" spans="1:4" x14ac:dyDescent="0.3">
      <c r="A66" s="121"/>
      <c r="B66" s="127"/>
      <c r="C66" s="57" t="s">
        <v>268</v>
      </c>
      <c r="D66" s="53"/>
    </row>
    <row r="67" spans="1:4" ht="31.2" x14ac:dyDescent="0.3">
      <c r="A67" s="54" t="s">
        <v>84</v>
      </c>
      <c r="B67" s="55" t="s">
        <v>269</v>
      </c>
      <c r="C67" s="57" t="s">
        <v>105</v>
      </c>
      <c r="D67" s="53"/>
    </row>
    <row r="68" spans="1:4" ht="46.8" x14ac:dyDescent="0.3">
      <c r="A68" s="54" t="s">
        <v>85</v>
      </c>
      <c r="B68" s="55" t="s">
        <v>297</v>
      </c>
      <c r="C68" s="57" t="s">
        <v>105</v>
      </c>
      <c r="D68" s="53"/>
    </row>
    <row r="69" spans="1:4" x14ac:dyDescent="0.3">
      <c r="A69" s="54" t="s">
        <v>86</v>
      </c>
      <c r="B69" s="55" t="s">
        <v>270</v>
      </c>
      <c r="C69" s="57" t="s">
        <v>271</v>
      </c>
      <c r="D69" s="53"/>
    </row>
    <row r="70" spans="1:4" x14ac:dyDescent="0.3">
      <c r="A70" s="54" t="s">
        <v>87</v>
      </c>
      <c r="B70" s="55" t="s">
        <v>272</v>
      </c>
      <c r="C70" s="57" t="s">
        <v>273</v>
      </c>
      <c r="D70" s="53"/>
    </row>
    <row r="71" spans="1:4" x14ac:dyDescent="0.3">
      <c r="A71" s="54">
        <v>9</v>
      </c>
      <c r="B71" s="55" t="s">
        <v>274</v>
      </c>
      <c r="C71" s="57"/>
      <c r="D71" s="53"/>
    </row>
    <row r="72" spans="1:4" ht="36" customHeight="1" x14ac:dyDescent="0.3">
      <c r="A72" s="54" t="s">
        <v>284</v>
      </c>
      <c r="B72" s="55" t="s">
        <v>291</v>
      </c>
      <c r="C72" s="57" t="s">
        <v>275</v>
      </c>
      <c r="D72" s="53"/>
    </row>
    <row r="73" spans="1:4" ht="46.8" x14ac:dyDescent="0.3">
      <c r="A73" s="54" t="s">
        <v>285</v>
      </c>
      <c r="B73" s="55" t="s">
        <v>292</v>
      </c>
      <c r="C73" s="57" t="s">
        <v>276</v>
      </c>
      <c r="D73" s="53"/>
    </row>
    <row r="74" spans="1:4" ht="46.8" x14ac:dyDescent="0.3">
      <c r="A74" s="54" t="s">
        <v>286</v>
      </c>
      <c r="B74" s="55" t="s">
        <v>296</v>
      </c>
      <c r="C74" s="57" t="s">
        <v>277</v>
      </c>
      <c r="D74" s="53"/>
    </row>
    <row r="75" spans="1:4" ht="62.4" x14ac:dyDescent="0.3">
      <c r="A75" s="54" t="s">
        <v>287</v>
      </c>
      <c r="B75" s="55" t="s">
        <v>293</v>
      </c>
      <c r="C75" s="57" t="s">
        <v>276</v>
      </c>
      <c r="D75" s="53"/>
    </row>
    <row r="76" spans="1:4" ht="109.2" x14ac:dyDescent="0.3">
      <c r="A76" s="54" t="s">
        <v>288</v>
      </c>
      <c r="B76" s="55" t="s">
        <v>294</v>
      </c>
      <c r="C76" s="57" t="s">
        <v>277</v>
      </c>
      <c r="D76" s="53"/>
    </row>
    <row r="77" spans="1:4" x14ac:dyDescent="0.3">
      <c r="A77" s="54" t="s">
        <v>289</v>
      </c>
      <c r="B77" s="55" t="s">
        <v>295</v>
      </c>
      <c r="C77" s="57" t="s">
        <v>278</v>
      </c>
      <c r="D77" s="53"/>
    </row>
    <row r="78" spans="1:4" x14ac:dyDescent="0.3">
      <c r="A78" s="54" t="s">
        <v>290</v>
      </c>
      <c r="B78" s="57" t="s">
        <v>279</v>
      </c>
      <c r="C78" s="57" t="s">
        <v>278</v>
      </c>
      <c r="D78" s="53"/>
    </row>
  </sheetData>
  <mergeCells count="3">
    <mergeCell ref="A63:A66"/>
    <mergeCell ref="B63:B66"/>
    <mergeCell ref="A2:D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40</v>
      </c>
    </row>
    <row r="2" spans="1:1" x14ac:dyDescent="0.3">
      <c r="A2" s="2" t="s">
        <v>41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Pasiūlymas</vt:lpstr>
      <vt:lpstr>Subtiekėjai ir priedai</vt:lpstr>
      <vt:lpstr>Specialieji reikalavimai</vt:lpstr>
      <vt:lpstr>Techninė specifikacija  V1</vt:lpstr>
      <vt:lpstr>Techninė specifikacija  V2</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2025-10-01T18:56:42Z</dcterms:modified>
</cp:coreProperties>
</file>